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12.xml" ContentType="application/vnd.openxmlformats-officedocument.spreadsheetml.revisionLog+xml"/>
  <Override PartName="/xl/revisions/revisionLog104.xml" ContentType="application/vnd.openxmlformats-officedocument.spreadsheetml.revisionLog+xml"/>
  <Override PartName="/xl/revisions/revisionLog154.xml" ContentType="application/vnd.openxmlformats-officedocument.spreadsheetml.revisionLog+xml"/>
  <Override PartName="/xl/revisions/revisionLog149.xml" ContentType="application/vnd.openxmlformats-officedocument.spreadsheetml.revisionLog+xml"/>
  <Override PartName="/xl/revisions/revisionLog133.xml" ContentType="application/vnd.openxmlformats-officedocument.spreadsheetml.revisionLog+xml"/>
  <Override PartName="/xl/revisions/revisionLog128.xml" ContentType="application/vnd.openxmlformats-officedocument.spreadsheetml.revisionLog+xml"/>
  <Override PartName="/xl/revisions/revisionLog107.xml" ContentType="application/vnd.openxmlformats-officedocument.spreadsheetml.revisionLog+xml"/>
  <Override PartName="/xl/revisions/revisionLog115.xml" ContentType="application/vnd.openxmlformats-officedocument.spreadsheetml.revisionLog+xml"/>
  <Override PartName="/xl/revisions/revisionLog100.xml" ContentType="application/vnd.openxmlformats-officedocument.spreadsheetml.revisionLog+xml"/>
  <Override PartName="/xl/revisions/revisionLog2.xml" ContentType="application/vnd.openxmlformats-officedocument.spreadsheetml.revisionLog+xml"/>
  <Override PartName="/xl/revisions/revisionLog141.xml" ContentType="application/vnd.openxmlformats-officedocument.spreadsheetml.revisionLog+xml"/>
  <Override PartName="/xl/revisions/revisionLog136.xml" ContentType="application/vnd.openxmlformats-officedocument.spreadsheetml.revisionLog+xml"/>
  <Override PartName="/xl/revisions/revisionLog120.xml" ContentType="application/vnd.openxmlformats-officedocument.spreadsheetml.revisionLog+xml"/>
  <Override PartName="/xl/revisions/revisionLog157.xml" ContentType="application/vnd.openxmlformats-officedocument.spreadsheetml.revisionLog+xml"/>
  <Override PartName="/xl/revisions/revisionLog103.xml" ContentType="application/vnd.openxmlformats-officedocument.spreadsheetml.revisionLog+xml"/>
  <Override PartName="/xl/revisions/revisionLog144.xml" ContentType="application/vnd.openxmlformats-officedocument.spreadsheetml.revisionLog+xml"/>
  <Override PartName="/xl/revisions/revisionLog139.xml" ContentType="application/vnd.openxmlformats-officedocument.spreadsheetml.revisionLog+xml"/>
  <Override PartName="/xl/revisions/revisionLog123.xml" ContentType="application/vnd.openxmlformats-officedocument.spreadsheetml.revisionLog+xml"/>
  <Override PartName="/xl/revisions/revisionLog110.xml" ContentType="application/vnd.openxmlformats-officedocument.spreadsheetml.revisionLog+xml"/>
  <Override PartName="/xl/revisions/revisionLog105.xml" ContentType="application/vnd.openxmlformats-officedocument.spreadsheetml.revisionLog+xml"/>
  <Override PartName="/xl/revisions/revisionLog131.xml" ContentType="application/vnd.openxmlformats-officedocument.spreadsheetml.revisionLog+xml"/>
  <Override PartName="/xl/revisions/revisionLog126.xml" ContentType="application/vnd.openxmlformats-officedocument.spreadsheetml.revisionLog+xml"/>
  <Override PartName="/xl/revisions/revisionLog98.xml" ContentType="application/vnd.openxmlformats-officedocument.spreadsheetml.revisionLog+xml"/>
  <Override PartName="/xl/revisions/revisionLog118.xml" ContentType="application/vnd.openxmlformats-officedocument.spreadsheetml.revisionLog+xml"/>
  <Override PartName="/xl/revisions/revisionLog152.xml" ContentType="application/vnd.openxmlformats-officedocument.spreadsheetml.revisionLog+xml"/>
  <Override PartName="/xl/revisions/revisionLog102.xml" ContentType="application/vnd.openxmlformats-officedocument.spreadsheetml.revisionLog+xml"/>
  <Override PartName="/xl/revisions/revisionLog147.xml" ContentType="application/vnd.openxmlformats-officedocument.spreadsheetml.revisionLog+xml"/>
  <Override PartName="/xl/revisions/revisionLog155.xml" ContentType="application/vnd.openxmlformats-officedocument.spreadsheetml.revisionLog+xml"/>
  <Override PartName="/xl/revisions/revisionLog160.xml" ContentType="application/vnd.openxmlformats-officedocument.spreadsheetml.revisionLog+xml"/>
  <Override PartName="/xl/revisions/revisionLog122.xml" ContentType="application/vnd.openxmlformats-officedocument.spreadsheetml.revisionLog+xml"/>
  <Override PartName="/xl/revisions/revisionLog114.xml" ContentType="application/vnd.openxmlformats-officedocument.spreadsheetml.revisionLog+xml"/>
  <Override PartName="/xl/revisions/revisionLog109.xml" ContentType="application/vnd.openxmlformats-officedocument.spreadsheetml.revisionLog+xml"/>
  <Override PartName="/xl/revisions/revisionLog162.xml" ContentType="application/vnd.openxmlformats-officedocument.spreadsheetml.revisionLog+xml"/>
  <Override PartName="/xl/revisions/revisionLog159.xml" ContentType="application/vnd.openxmlformats-officedocument.spreadsheetml.revisionLog+xml"/>
  <Override PartName="/xl/revisions/revisionLog151.xml" ContentType="application/vnd.openxmlformats-officedocument.spreadsheetml.revisionLog+xml"/>
  <Override PartName="/xl/revisions/revisionLog146.xml" ContentType="application/vnd.openxmlformats-officedocument.spreadsheetml.revisionLog+xml"/>
  <Override PartName="/xl/revisions/revisionLog143.xml" ContentType="application/vnd.openxmlformats-officedocument.spreadsheetml.revisionLog+xml"/>
  <Override PartName="/xl/revisions/revisionLog138.xml" ContentType="application/vnd.openxmlformats-officedocument.spreadsheetml.revisionLog+xml"/>
  <Override PartName="/xl/revisions/revisionLog130.xml" ContentType="application/vnd.openxmlformats-officedocument.spreadsheetml.revisionLog+xml"/>
  <Override PartName="/xl/revisions/revisionLog125.xml" ContentType="application/vnd.openxmlformats-officedocument.spreadsheetml.revisionLog+xml"/>
  <Override PartName="/xl/revisions/revisionLog117.xml" ContentType="application/vnd.openxmlformats-officedocument.spreadsheetml.revisionLog+xml"/>
  <Override PartName="/xl/revisions/revisionLog134.xml" ContentType="application/vnd.openxmlformats-officedocument.spreadsheetml.revisionLog+xml"/>
  <Override PartName="/xl/revisions/revisionLog129.xml" ContentType="application/vnd.openxmlformats-officedocument.spreadsheetml.revisionLog+xml"/>
  <Override PartName="/xl/revisions/revisionLog101.xml" ContentType="application/vnd.openxmlformats-officedocument.spreadsheetml.revisionLog+xml"/>
  <Override PartName="/xl/revisions/revisionLog3.xml" ContentType="application/vnd.openxmlformats-officedocument.spreadsheetml.revisionLog+xml"/>
  <Override PartName="/xl/revisions/revisionLog142.xml" ContentType="application/vnd.openxmlformats-officedocument.spreadsheetml.revisionLog+xml"/>
  <Override PartName="/xl/revisions/revisionLog121.xml" ContentType="application/vnd.openxmlformats-officedocument.spreadsheetml.revisionLog+xml"/>
  <Override PartName="/xl/revisions/revisionLog108.xml" ContentType="application/vnd.openxmlformats-officedocument.spreadsheetml.revisionLog+xml"/>
  <Override PartName="/xl/revisions/revisionLog113.xml" ContentType="application/vnd.openxmlformats-officedocument.spreadsheetml.revisionLog+xml"/>
  <Override PartName="/xl/revisions/revisionLog137.xml" ContentType="application/vnd.openxmlformats-officedocument.spreadsheetml.revisionLog+xml"/>
  <Override PartName="/xl/revisions/revisionLog116.xml" ContentType="application/vnd.openxmlformats-officedocument.spreadsheetml.revisionLog+xml"/>
  <Override PartName="/xl/revisions/revisionLog145.xml" ContentType="application/vnd.openxmlformats-officedocument.spreadsheetml.revisionLog+xml"/>
  <Override PartName="/xl/revisions/revisionLog150.xml" ContentType="application/vnd.openxmlformats-officedocument.spreadsheetml.revisionLog+xml"/>
  <Override PartName="/xl/revisions/revisionLog158.xml" ContentType="application/vnd.openxmlformats-officedocument.spreadsheetml.revisionLog+xml"/>
  <Override PartName="/xl/revisions/revisionLog124.xml" ContentType="application/vnd.openxmlformats-officedocument.spreadsheetml.revisionLog+xml"/>
  <Override PartName="/xl/revisions/revisionLog119.xml" ContentType="application/vnd.openxmlformats-officedocument.spreadsheetml.revisionLog+xml"/>
  <Override PartName="/xl/revisions/revisionLog132.xml" ContentType="application/vnd.openxmlformats-officedocument.spreadsheetml.revisionLog+xml"/>
  <Override PartName="/xl/revisions/revisionLog111.xml" ContentType="application/vnd.openxmlformats-officedocument.spreadsheetml.revisionLog+xml"/>
  <Override PartName="/xl/revisions/revisionLog153.xml" ContentType="application/vnd.openxmlformats-officedocument.spreadsheetml.revisionLog+xml"/>
  <Override PartName="/xl/revisions/revisionLog99.xml" ContentType="application/vnd.openxmlformats-officedocument.spreadsheetml.revisionLog+xml"/>
  <Override PartName="/xl/revisions/revisionLog1.xml" ContentType="application/vnd.openxmlformats-officedocument.spreadsheetml.revisionLog+xml"/>
  <Override PartName="/xl/revisions/revisionLog161.xml" ContentType="application/vnd.openxmlformats-officedocument.spreadsheetml.revisionLog+xml"/>
  <Override PartName="/xl/revisions/revisionLog156.xml" ContentType="application/vnd.openxmlformats-officedocument.spreadsheetml.revisionLog+xml"/>
  <Override PartName="/xl/revisions/revisionLog148.xml" ContentType="application/vnd.openxmlformats-officedocument.spreadsheetml.revisionLog+xml"/>
  <Override PartName="/xl/revisions/revisionLog140.xml" ContentType="application/vnd.openxmlformats-officedocument.spreadsheetml.revisionLog+xml"/>
  <Override PartName="/xl/revisions/revisionLog135.xml" ContentType="application/vnd.openxmlformats-officedocument.spreadsheetml.revisionLog+xml"/>
  <Override PartName="/xl/revisions/revisionLog127.xml" ContentType="application/vnd.openxmlformats-officedocument.spreadsheetml.revisionLog+xml"/>
  <Override PartName="/xl/revisions/revisionLog106.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23250" windowHeight="12240"/>
  </bookViews>
  <sheets>
    <sheet name="Субсидии юр.лицам" sheetId="1" r:id="rId1"/>
  </sheets>
  <definedNames>
    <definedName name="Z_3852A921_4F52_4E4F_97BE_84343319F964_.wvu.PrintTitles" localSheetId="0" hidden="1">'Субсидии юр.лицам'!$3:$6</definedName>
    <definedName name="Z_4E0F415C_877E_460C_A1E4_0B016A777EE6_.wvu.PrintArea" localSheetId="0" hidden="1">'Субсидии юр.лицам'!$A$1:$K$44</definedName>
    <definedName name="Z_4E0F415C_877E_460C_A1E4_0B016A777EE6_.wvu.PrintTitles" localSheetId="0" hidden="1">'Субсидии юр.лицам'!$3:$6</definedName>
    <definedName name="Z_5F4542E0_51CF_4F52_A762_3C2186AC0FA0_.wvu.PrintTitles" localSheetId="0" hidden="1">'Субсидии юр.лицам'!$3:$6</definedName>
    <definedName name="Z_6067EBFD_4AE2_4E68_A1AA_7B5240519E41_.wvu.PrintTitles" localSheetId="0" hidden="1">'Субсидии юр.лицам'!$3:$6</definedName>
    <definedName name="Z_7C74FEA2_F1A5_4131_9348_307D0E0232F5_.wvu.PrintTitles" localSheetId="0" hidden="1">'Субсидии юр.лицам'!$3:$6</definedName>
    <definedName name="Z_9D0081A4_2B7F_4C31_B7A4_B7CC66536F5D_.wvu.PrintTitles" localSheetId="0" hidden="1">'Субсидии юр.лицам'!$3:$6</definedName>
    <definedName name="Z_AC6F993F_FE35_45F3_8063_4C45B1DBEB78_.wvu.PrintTitles" localSheetId="0" hidden="1">'Субсидии юр.лицам'!$3:$6</definedName>
    <definedName name="Z_E1320C0F_3AD3_4977_80C2_0C248D3796AD_.wvu.PrintTitles" localSheetId="0" hidden="1">'Субсидии юр.лицам'!$3:$6</definedName>
    <definedName name="_xlnm.Print_Titles" localSheetId="0">'Субсидии юр.лицам'!$3:$6</definedName>
    <definedName name="_xlnm.Print_Area" localSheetId="0">'Субсидии юр.лицам'!$A$1:$K$44</definedName>
  </definedNames>
  <calcPr calcId="145621"/>
  <customWorkbookViews>
    <customWorkbookView name="Петровская Анна Игоревна - Личное представление" guid="{7C74FEA2-F1A5-4131-9348-307D0E0232F5}" mergeInterval="0" personalView="1" maximized="1" xWindow="-8" yWindow="-8" windowWidth="1936" windowHeight="1056" activeSheetId="1"/>
    <customWorkbookView name="Кирилюк Елена Викторовна - Личное представление" guid="{2DFEB52C-42B1-4209-9031-0D2B2F2FBBB3}" mergeInterval="0" personalView="1" maximized="1" windowWidth="1916" windowHeight="855" activeSheetId="1"/>
    <customWorkbookView name="Гудкова Ирина Витальевна - Личное представление" guid="{7CE5B86B-0361-4AAC-9765-696D40F27EF4}" mergeInterval="0" personalView="1" maximized="1" xWindow="-8" yWindow="-8" windowWidth="1936" windowHeight="1056" activeSheetId="1"/>
    <customWorkbookView name="Алексанина Виктория Олеговна - Личное представление" guid="{DAF1B2F2-543B-48A2-B969-CB5B3E420652}" mergeInterval="0" personalView="1" maximized="1" xWindow="-8" yWindow="-8" windowWidth="1936" windowHeight="1056" activeSheetId="1"/>
    <customWorkbookView name="Белова Татьяна Владимировна - Личное представление" guid="{979626F4-2020-4531-B83F-D3B41FED630E}" mergeInterval="0" personalView="1" maximized="1" xWindow="-8" yWindow="-8" windowWidth="1382" windowHeight="744" activeSheetId="1"/>
    <customWorkbookView name="Давыдова Ольга Александровна - Личное представление" guid="{63785C16-6B18-415E-985B-AE1F715AF395}" mergeInterval="0" personalView="1" maximized="1" xWindow="-8" yWindow="-8" windowWidth="1936" windowHeight="1056" activeSheetId="1"/>
    <customWorkbookView name="Насонова Светлана Владимировна - Личное представление" guid="{F86C4417-EE26-418F-9232-1F12A44A8F81}" mergeInterval="0" personalView="1" maximized="1" windowWidth="1916" windowHeight="755" activeSheetId="1"/>
    <customWorkbookView name="Грицканюк Диана Александровна - Личное представление" guid="{32A8587C-8955-4A69-A042-70B47159BE95}" mergeInterval="0" personalView="1" maximized="1" xWindow="-8" yWindow="-8" windowWidth="1936" windowHeight="1056" activeSheetId="1"/>
    <customWorkbookView name="Клименко Ольга Александровна - Личное представление" guid="{B6EE300F-E0FD-4EEF-B09B-25735A4CF169}" mergeInterval="0" personalView="1" maximized="1" xWindow="-8" yWindow="-8" windowWidth="1936" windowHeight="1056" activeSheetId="1"/>
    <customWorkbookView name="Верба Аксана Николаевна - Личное представление" guid="{6067EBFD-4AE2-4E68-A1AA-7B5240519E41}" mergeInterval="0" personalView="1" maximized="1" windowWidth="1916" windowHeight="795" activeSheetId="1" showComments="commIndAndComment"/>
    <customWorkbookView name="Карелина Наталья Игоревна - Личное представление" guid="{5F4542E0-51CF-4F52-A762-3C2186AC0FA0}" mergeInterval="0" personalView="1" maximized="1" xWindow="-8" yWindow="-8" windowWidth="1936" windowHeight="1056" activeSheetId="1"/>
    <customWorkbookView name="Решетникова Ирина Александровна - Личное представление" guid="{3852A921-4F52-4E4F-97BE-84343319F964}" mergeInterval="0" personalView="1" maximized="1" xWindow="-8" yWindow="-8" windowWidth="1936" windowHeight="1056" activeSheetId="1"/>
    <customWorkbookView name="Шмидт Татьяна Николаевна - Личное представление" guid="{E1320C0F-3AD3-4977-80C2-0C248D3796AD}" mergeInterval="0" personalView="1" maximized="1" xWindow="-8" yWindow="-8" windowWidth="1936" windowHeight="1056" activeSheetId="1"/>
    <customWorkbookView name="Михайлишина Оксана Николаевна - Личное представление" guid="{9D0081A4-2B7F-4C31-B7A4-B7CC66536F5D}" mergeInterval="0" personalView="1" maximized="1" xWindow="-8" yWindow="-8" windowWidth="1936" windowHeight="1056" activeSheetId="1"/>
    <customWorkbookView name="Зенина Анна Эдуардовна - Личное представление" guid="{AC6F993F-FE35-45F3-8063-4C45B1DBEB78}" mergeInterval="0" personalView="1" maximized="1" windowWidth="1916" windowHeight="807" activeSheetId="1"/>
    <customWorkbookView name="Бессмертных Людмила Александровна - Личное представление" guid="{4E0F415C-877E-460C-A1E4-0B016A777EE6}" mergeInterval="0" personalView="1" maximized="1" windowWidth="1916" windowHeight="795"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1" l="1"/>
  <c r="K25" i="1"/>
  <c r="K20" i="1"/>
  <c r="K16" i="1"/>
  <c r="K15" i="1"/>
  <c r="K13" i="1"/>
  <c r="K21" i="1"/>
  <c r="K22" i="1"/>
  <c r="K26" i="1"/>
  <c r="K27" i="1"/>
  <c r="K28" i="1"/>
  <c r="K29" i="1"/>
  <c r="K31" i="1"/>
  <c r="K32" i="1"/>
  <c r="K34" i="1"/>
  <c r="K35" i="1"/>
  <c r="K9" i="1"/>
  <c r="J8" i="1"/>
  <c r="J10" i="1"/>
  <c r="J12" i="1"/>
  <c r="J14" i="1"/>
  <c r="J15" i="1"/>
  <c r="J16" i="1"/>
  <c r="J17" i="1"/>
  <c r="J18" i="1"/>
  <c r="J19" i="1"/>
  <c r="J23" i="1"/>
  <c r="J24" i="1"/>
  <c r="J31" i="1"/>
  <c r="J33" i="1"/>
  <c r="J34" i="1"/>
  <c r="J36" i="1"/>
  <c r="J37" i="1"/>
  <c r="J38" i="1"/>
  <c r="J39" i="1"/>
  <c r="J40" i="1"/>
  <c r="J41" i="1"/>
  <c r="J42" i="1"/>
  <c r="J7" i="1"/>
  <c r="I8" i="1"/>
  <c r="I30" i="1"/>
  <c r="F30" i="1"/>
  <c r="C30" i="1"/>
  <c r="H43" i="1" l="1"/>
  <c r="E43" i="1"/>
  <c r="K43" i="1" l="1"/>
  <c r="C42" i="1"/>
  <c r="F42" i="1"/>
  <c r="I42" i="1" s="1"/>
  <c r="F41" i="1"/>
  <c r="I41" i="1" s="1"/>
  <c r="C41" i="1"/>
  <c r="F40" i="1"/>
  <c r="C40" i="1"/>
  <c r="F39" i="1"/>
  <c r="I39" i="1" s="1"/>
  <c r="C39" i="1"/>
  <c r="F38" i="1"/>
  <c r="C38" i="1"/>
  <c r="I40" i="1" l="1"/>
  <c r="I38" i="1"/>
  <c r="F29" i="1"/>
  <c r="C29" i="1"/>
  <c r="F28" i="1"/>
  <c r="C28" i="1"/>
  <c r="F27" i="1"/>
  <c r="C27" i="1"/>
  <c r="F26" i="1"/>
  <c r="C26" i="1"/>
  <c r="F25" i="1"/>
  <c r="I25" i="1" s="1"/>
  <c r="C25" i="1"/>
  <c r="I27" i="1" l="1"/>
  <c r="I29" i="1"/>
  <c r="I26" i="1"/>
  <c r="I28" i="1"/>
  <c r="F37" i="1"/>
  <c r="C37" i="1"/>
  <c r="I37" i="1" l="1"/>
  <c r="G11" i="1"/>
  <c r="J11" i="1" s="1"/>
  <c r="D11" i="1"/>
  <c r="G13" i="1"/>
  <c r="D13" i="1"/>
  <c r="F36" i="1"/>
  <c r="I36" i="1" s="1"/>
  <c r="C36" i="1"/>
  <c r="F35" i="1"/>
  <c r="C35" i="1"/>
  <c r="F34" i="1"/>
  <c r="I34" i="1" s="1"/>
  <c r="C34" i="1"/>
  <c r="F33" i="1"/>
  <c r="C33" i="1"/>
  <c r="F31" i="1"/>
  <c r="I31" i="1" s="1"/>
  <c r="C31" i="1"/>
  <c r="I33" i="1" l="1"/>
  <c r="I35" i="1"/>
  <c r="J13" i="1"/>
  <c r="D43" i="1"/>
  <c r="G43" i="1"/>
  <c r="F10" i="1"/>
  <c r="C10" i="1"/>
  <c r="C11" i="1"/>
  <c r="I10" i="1" l="1"/>
  <c r="J43" i="1"/>
  <c r="F20" i="1"/>
  <c r="C20" i="1"/>
  <c r="I20" i="1" l="1"/>
  <c r="F9" i="1"/>
  <c r="F11" i="1"/>
  <c r="I11" i="1" s="1"/>
  <c r="F12" i="1"/>
  <c r="I12" i="1" s="1"/>
  <c r="F13" i="1"/>
  <c r="F14" i="1"/>
  <c r="F15" i="1"/>
  <c r="F16" i="1"/>
  <c r="I16" i="1" s="1"/>
  <c r="F17" i="1"/>
  <c r="F18" i="1"/>
  <c r="F19" i="1"/>
  <c r="F21" i="1"/>
  <c r="I21" i="1" s="1"/>
  <c r="F22" i="1"/>
  <c r="F23" i="1"/>
  <c r="F24" i="1"/>
  <c r="F32" i="1"/>
  <c r="I32" i="1" s="1"/>
  <c r="F7" i="1"/>
  <c r="C32" i="1"/>
  <c r="C24" i="1"/>
  <c r="C23" i="1"/>
  <c r="C22" i="1"/>
  <c r="C21" i="1"/>
  <c r="C19" i="1"/>
  <c r="C18" i="1"/>
  <c r="C17" i="1"/>
  <c r="C16" i="1"/>
  <c r="C15" i="1"/>
  <c r="C14" i="1"/>
  <c r="C13" i="1"/>
  <c r="C12" i="1"/>
  <c r="C9" i="1"/>
  <c r="C7" i="1"/>
  <c r="C43" i="1" s="1"/>
  <c r="I15" i="1" l="1"/>
  <c r="I24" i="1"/>
  <c r="I23" i="1"/>
  <c r="I18" i="1"/>
  <c r="I14" i="1"/>
  <c r="I9" i="1"/>
  <c r="I19" i="1"/>
  <c r="I7" i="1"/>
  <c r="I22" i="1"/>
  <c r="I17" i="1"/>
  <c r="I13" i="1"/>
  <c r="F43" i="1"/>
  <c r="I43" i="1" s="1"/>
</calcChain>
</file>

<file path=xl/sharedStrings.xml><?xml version="1.0" encoding="utf-8"?>
<sst xmlns="http://schemas.openxmlformats.org/spreadsheetml/2006/main" count="91" uniqueCount="83">
  <si>
    <t>№ п/п</t>
  </si>
  <si>
    <t xml:space="preserve">Наименование </t>
  </si>
  <si>
    <t>% исполнения</t>
  </si>
  <si>
    <t>ИТОГО:</t>
  </si>
  <si>
    <t>Уточненные плановые назначения, 
тыс. рублей</t>
  </si>
  <si>
    <t>Исполнение, 
тыс. рублей</t>
  </si>
  <si>
    <t>Всего</t>
  </si>
  <si>
    <t>в том числе:</t>
  </si>
  <si>
    <t>средства бюджета города</t>
  </si>
  <si>
    <t xml:space="preserve"> средства бюджетов других уровней</t>
  </si>
  <si>
    <t>1</t>
  </si>
  <si>
    <t>2</t>
  </si>
  <si>
    <t>3</t>
  </si>
  <si>
    <t>4</t>
  </si>
  <si>
    <t>5</t>
  </si>
  <si>
    <t>6</t>
  </si>
  <si>
    <t>7</t>
  </si>
  <si>
    <t>8</t>
  </si>
  <si>
    <t>9</t>
  </si>
  <si>
    <t>10</t>
  </si>
  <si>
    <t>11</t>
  </si>
  <si>
    <t>12</t>
  </si>
  <si>
    <t>13</t>
  </si>
  <si>
    <t>14</t>
  </si>
  <si>
    <t>15</t>
  </si>
  <si>
    <t>16</t>
  </si>
  <si>
    <t>17</t>
  </si>
  <si>
    <t>18</t>
  </si>
  <si>
    <t>19</t>
  </si>
  <si>
    <t>21</t>
  </si>
  <si>
    <t>22</t>
  </si>
  <si>
    <t>23</t>
  </si>
  <si>
    <t>24</t>
  </si>
  <si>
    <t>25</t>
  </si>
  <si>
    <t>26</t>
  </si>
  <si>
    <t>Информация
 об использовании бюджетных ассигнований, направленных на предоставление субсидий (грантов в форме субсидий) юридическим лицам (за исключением субсидий (грантов в форме субсидий) муниципальным учреждениям)), индивидуальным предпринимателям, физическим лицам - производителям товаров, работ и услуг 
за 2022 год</t>
  </si>
  <si>
    <t>20</t>
  </si>
  <si>
    <t>27</t>
  </si>
  <si>
    <t>28</t>
  </si>
  <si>
    <t>29</t>
  </si>
  <si>
    <t>30</t>
  </si>
  <si>
    <t>31</t>
  </si>
  <si>
    <t>32</t>
  </si>
  <si>
    <t>33</t>
  </si>
  <si>
    <t>34</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</si>
  <si>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</si>
  <si>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35</t>
  </si>
  <si>
    <t>Предоставление субсидий на 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</si>
  <si>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Предоставление субсидий на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</si>
  <si>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Предоставление субсидий на возмещение затрат по содержанию мест захоронения</t>
  </si>
  <si>
    <t>Предоставление субсидий на 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</si>
  <si>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Предоставление субсидий 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</si>
  <si>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Предоставление субсидий на финансовое обеспечение затрат по благоустройству территорий, прилегающих к многоквартирным домам</t>
  </si>
  <si>
    <t>Предоставление субсидий на возмещение затрат субъектам малого и среднего предпринимательства</t>
  </si>
  <si>
    <t>Предоставление субсидий на 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</si>
  <si>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Предоставление субсидий на 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</si>
  <si>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Предоставление субсидий на 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</si>
  <si>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Предоставление субсидий на возмещение затрат, связанных с продвижением сельскохозяйственной продукции для развития сельского хозяйства и рыбной отрасли</t>
  </si>
  <si>
    <t>Предоставление субсидий на поддержку и развитие малых форм хозяйствования</t>
  </si>
  <si>
    <t>Предоставление субсидий на развитие рыбохозяйственного комплекса</t>
  </si>
  <si>
    <t>Предоставление субсидий на поддержку и развитие животноводства</t>
  </si>
  <si>
    <t>Предоставление субсидий на 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</si>
  <si>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Предоставление субсидии на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</si>
  <si>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Предоставление субсидий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</si>
  <si>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Предоставление субсидии на возмещение затрат на создание и (или) реконструкцию (модернизацию) централизованных систем холодного водоснабжения и водоотведения, отдельных объектов таких систем муниципального образования город Нижневартовск в рамках концессионного соглашения от 29.07.2020 №4</t>
  </si>
  <si>
    <t>Предоставление грантов в форме субсидий субъектам малого и среднего предпринимательства на реализацию бизнес-проектов на территории города Нижневартовска</t>
  </si>
  <si>
    <t>Предоставление субсидий на финансовое обеспечение затрат по организации и проведению культурно-массовых мероприятий</t>
  </si>
  <si>
    <t>36</t>
  </si>
  <si>
    <t xml:space="preserve">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начальных классов (с 1 по 4 классы)) </t>
  </si>
  <si>
    <t>Предоставление субсидий на возмещение затрат по созданию общеобразовательной школы на 1125 учащихся в квартале №25 г. Нижневартовска в рамках концессионного соглашения №1 от 14.02.2019</t>
  </si>
  <si>
    <t>Предоставление грантов в форме субсидий социально ориентированным некоммерческим организациям на решение социальных проблем и развитие гражданского общества</t>
  </si>
  <si>
    <t>Предоставление субсидий на финансовое обеспечение затрат по созданию экспозиций (выставок) музеев, организации выездных выставок</t>
  </si>
  <si>
    <t>Предоставление субсидий на финансовое обеспечение затрат по организации экскурсионных программ</t>
  </si>
  <si>
    <t>Предоставление субсидий на финансовое обеспечение затрат по оказанию туристско-информационных услуг</t>
  </si>
  <si>
    <t>Предоставление субсидий на финансовое обеспечение затрат по проведению мероприятий, направленных на презентацию туристского потенциала города Нижневартовска</t>
  </si>
  <si>
    <t xml:space="preserve">Предоставление субсидий на социальную поддержку отдельных категорий обучающихся в виде предоставления двухразового питания </t>
  </si>
  <si>
    <t>Предоставление субсидий на 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</si>
  <si>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Предоставление субсидий на финансовое обеспечение затрат для осуществления присмотра и ухода за детьми, содержания детей, получающих дошкольное образование в частных организациях, осуществляющих образовательную деятельность по реализации образовательных программ дошкольного образования</t>
  </si>
  <si>
    <t>Предоставление субсидий на возмещение затрат по реализации образовательных программ дошкольного образования</t>
  </si>
  <si>
    <t>Предоставление субсидий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</si>
  <si>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 xml:space="preserve">Предоставление субсидий на возмещение затрат по реализации основных образовательных программ начального общего, основного общего и среднего общего образования </t>
  </si>
  <si>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5 - 11 классов)</t>
  </si>
  <si>
    <t xml:space="preserve">Предоставление грантов в форме субсидий на финансовое обеспечение затрат победителям конкурса проектов (программ) в сфере профилактики наркомании, пропаганды здорового образа жизни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</si>
</sst>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0"/>
      <name val="Arial Cyr"/>
      <charset val="204"/>
    </font>
    <font>
      <sz val="12"/>
      <name val="Times New Roman"/>
      <family val="1"/>
      <charset val="204"/>
    </font>
    <font>
      <sz val="11"/>
      <name val="Calibri"/>
      <family val="2"/>
      <scheme val="minor"/>
    </font>
    <font>
      <sz val="12"/>
      <name val="Calibri"/>
      <family val="2"/>
      <scheme val="minor"/>
    </font>
    <font>
      <b/>
      <sz val="14"/>
      <name val="Times New Roman"/>
      <family val="1"/>
      <charset val="204"/>
    </font>
    <font>
      <b/>
      <sz val="12"/>
      <name val="Times New Roman"/>
      <family val="1"/>
      <charset val="204"/>
    </font>
    <font>
      <sz val="12"/>
      <color theme="1"/>
      <name val="Times New Roman"/>
      <family val="1"/>
      <charset val="204"/>
    </font>
    <font>
      <sz val="12"/>
      <color theme="1"/>
      <name val="Calibri"/>
      <family val="2"/>
      <scheme val="minor"/>
    </font>
    <font>
      <sz val="1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49" fontId="2" fillId="0"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4" fontId="2" fillId="0" borderId="1" xfId="0" applyNumberFormat="1" applyFont="1" applyFill="1" applyBorder="1" applyAlignment="1">
      <alignment horizontal="right" vertical="center"/>
    </xf>
    <xf numFmtId="164" fontId="2" fillId="0" borderId="1" xfId="0" applyNumberFormat="1" applyFont="1" applyFill="1" applyBorder="1" applyAlignment="1">
      <alignment horizontal="right" vertical="center"/>
    </xf>
    <xf numFmtId="0" fontId="3" fillId="0" borderId="0" xfId="0" applyFont="1" applyFill="1"/>
    <xf numFmtId="0" fontId="2" fillId="0" borderId="1" xfId="0" applyFont="1" applyFill="1" applyBorder="1" applyAlignment="1">
      <alignment horizontal="justify" vertical="center" wrapText="1"/>
    </xf>
    <xf numFmtId="0" fontId="2" fillId="0" borderId="1" xfId="1" applyFont="1" applyFill="1" applyBorder="1" applyAlignment="1">
      <alignment horizontal="justify" vertical="center"/>
    </xf>
    <xf numFmtId="4" fontId="2" fillId="0" borderId="1" xfId="0" applyNumberFormat="1" applyFont="1" applyFill="1" applyBorder="1" applyAlignment="1">
      <alignment horizontal="right" vertical="center" wrapText="1"/>
    </xf>
    <xf numFmtId="0" fontId="4" fillId="0" borderId="0" xfId="0" applyFont="1" applyFill="1"/>
    <xf numFmtId="0" fontId="2" fillId="0" borderId="1" xfId="0" applyNumberFormat="1" applyFont="1" applyFill="1" applyBorder="1" applyAlignment="1" applyProtection="1">
      <alignment horizontal="justify" vertical="center"/>
    </xf>
    <xf numFmtId="4" fontId="3" fillId="0" borderId="0" xfId="0" applyNumberFormat="1" applyFont="1" applyFill="1"/>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4" fontId="6" fillId="0" borderId="1" xfId="0" applyNumberFormat="1" applyFont="1" applyFill="1" applyBorder="1" applyAlignment="1">
      <alignment horizontal="right" vertical="center"/>
    </xf>
    <xf numFmtId="4" fontId="7" fillId="0" borderId="1" xfId="0" applyNumberFormat="1" applyFont="1" applyFill="1" applyBorder="1" applyAlignment="1">
      <alignment horizontal="right" vertical="center"/>
    </xf>
    <xf numFmtId="0" fontId="0" fillId="0" borderId="0" xfId="0" applyFont="1" applyFill="1"/>
    <xf numFmtId="0" fontId="8" fillId="0" borderId="0" xfId="0" applyFont="1" applyFill="1"/>
    <xf numFmtId="164" fontId="6" fillId="0" borderId="1" xfId="0" applyNumberFormat="1" applyFont="1" applyFill="1" applyBorder="1" applyAlignment="1">
      <alignment horizontal="right" vertical="center"/>
    </xf>
    <xf numFmtId="0" fontId="2" fillId="0" borderId="1" xfId="0" applyFont="1" applyFill="1" applyBorder="1" applyAlignment="1">
      <alignment horizontal="center" vertical="center" wrapText="1"/>
    </xf>
    <xf numFmtId="0" fontId="3" fillId="0" borderId="0" xfId="0" applyFont="1" applyFill="1" applyAlignment="1">
      <alignment wrapText="1"/>
    </xf>
    <xf numFmtId="0" fontId="2" fillId="2"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xf>
    <xf numFmtId="0" fontId="9" fillId="0" borderId="0" xfId="0" applyFont="1" applyFill="1" applyAlignment="1">
      <alignment vertical="center"/>
    </xf>
    <xf numFmtId="0" fontId="2"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17" Type="http://schemas.openxmlformats.org/officeDocument/2006/relationships/revisionLog" Target="revisionLog112.xml"/><Relationship Id="rId109" Type="http://schemas.openxmlformats.org/officeDocument/2006/relationships/revisionLog" Target="revisionLog104.xml"/><Relationship Id="rId159" Type="http://schemas.openxmlformats.org/officeDocument/2006/relationships/revisionLog" Target="revisionLog154.xml"/><Relationship Id="rId154" Type="http://schemas.openxmlformats.org/officeDocument/2006/relationships/revisionLog" Target="revisionLog149.xml"/><Relationship Id="rId138" Type="http://schemas.openxmlformats.org/officeDocument/2006/relationships/revisionLog" Target="revisionLog133.xml"/><Relationship Id="rId133" Type="http://schemas.openxmlformats.org/officeDocument/2006/relationships/revisionLog" Target="revisionLog128.xml"/><Relationship Id="rId112" Type="http://schemas.openxmlformats.org/officeDocument/2006/relationships/revisionLog" Target="revisionLog107.xml"/><Relationship Id="rId120" Type="http://schemas.openxmlformats.org/officeDocument/2006/relationships/revisionLog" Target="revisionLog115.xml"/><Relationship Id="rId104" Type="http://schemas.openxmlformats.org/officeDocument/2006/relationships/revisionLog" Target="revisionLog100.xml"/><Relationship Id="rId167" Type="http://schemas.openxmlformats.org/officeDocument/2006/relationships/revisionLog" Target="revisionLog2.xml"/><Relationship Id="rId146" Type="http://schemas.openxmlformats.org/officeDocument/2006/relationships/revisionLog" Target="revisionLog141.xml"/><Relationship Id="rId141" Type="http://schemas.openxmlformats.org/officeDocument/2006/relationships/revisionLog" Target="revisionLog136.xml"/><Relationship Id="rId125" Type="http://schemas.openxmlformats.org/officeDocument/2006/relationships/revisionLog" Target="revisionLog120.xml"/><Relationship Id="rId162" Type="http://schemas.openxmlformats.org/officeDocument/2006/relationships/revisionLog" Target="revisionLog157.xml"/><Relationship Id="rId107" Type="http://schemas.openxmlformats.org/officeDocument/2006/relationships/revisionLog" Target="revisionLog103.xml"/><Relationship Id="rId149" Type="http://schemas.openxmlformats.org/officeDocument/2006/relationships/revisionLog" Target="revisionLog144.xml"/><Relationship Id="rId144" Type="http://schemas.openxmlformats.org/officeDocument/2006/relationships/revisionLog" Target="revisionLog139.xml"/><Relationship Id="rId128" Type="http://schemas.openxmlformats.org/officeDocument/2006/relationships/revisionLog" Target="revisionLog123.xml"/><Relationship Id="rId115" Type="http://schemas.openxmlformats.org/officeDocument/2006/relationships/revisionLog" Target="revisionLog110.xml"/><Relationship Id="rId110" Type="http://schemas.openxmlformats.org/officeDocument/2006/relationships/revisionLog" Target="revisionLog105.xml"/><Relationship Id="rId136" Type="http://schemas.openxmlformats.org/officeDocument/2006/relationships/revisionLog" Target="revisionLog131.xml"/><Relationship Id="rId131" Type="http://schemas.openxmlformats.org/officeDocument/2006/relationships/revisionLog" Target="revisionLog126.xml"/><Relationship Id="rId102" Type="http://schemas.openxmlformats.org/officeDocument/2006/relationships/revisionLog" Target="revisionLog98.xml"/><Relationship Id="rId123" Type="http://schemas.openxmlformats.org/officeDocument/2006/relationships/revisionLog" Target="revisionLog118.xml"/><Relationship Id="rId157" Type="http://schemas.openxmlformats.org/officeDocument/2006/relationships/revisionLog" Target="revisionLog152.xml"/><Relationship Id="rId106" Type="http://schemas.openxmlformats.org/officeDocument/2006/relationships/revisionLog" Target="revisionLog102.xml"/><Relationship Id="rId152" Type="http://schemas.openxmlformats.org/officeDocument/2006/relationships/revisionLog" Target="revisionLog147.xml"/><Relationship Id="rId160" Type="http://schemas.openxmlformats.org/officeDocument/2006/relationships/revisionLog" Target="revisionLog155.xml"/><Relationship Id="rId165" Type="http://schemas.openxmlformats.org/officeDocument/2006/relationships/revisionLog" Target="revisionLog160.xml"/><Relationship Id="rId127" Type="http://schemas.openxmlformats.org/officeDocument/2006/relationships/revisionLog" Target="revisionLog122.xml"/><Relationship Id="rId119" Type="http://schemas.openxmlformats.org/officeDocument/2006/relationships/revisionLog" Target="revisionLog114.xml"/><Relationship Id="rId114" Type="http://schemas.openxmlformats.org/officeDocument/2006/relationships/revisionLog" Target="revisionLog109.xml"/><Relationship Id="rId169" Type="http://schemas.openxmlformats.org/officeDocument/2006/relationships/revisionLog" Target="revisionLog162.xml"/><Relationship Id="rId164" Type="http://schemas.openxmlformats.org/officeDocument/2006/relationships/revisionLog" Target="revisionLog159.xml"/><Relationship Id="rId156" Type="http://schemas.openxmlformats.org/officeDocument/2006/relationships/revisionLog" Target="revisionLog151.xml"/><Relationship Id="rId151" Type="http://schemas.openxmlformats.org/officeDocument/2006/relationships/revisionLog" Target="revisionLog146.xml"/><Relationship Id="rId148" Type="http://schemas.openxmlformats.org/officeDocument/2006/relationships/revisionLog" Target="revisionLog143.xml"/><Relationship Id="rId143" Type="http://schemas.openxmlformats.org/officeDocument/2006/relationships/revisionLog" Target="revisionLog138.xml"/><Relationship Id="rId135" Type="http://schemas.openxmlformats.org/officeDocument/2006/relationships/revisionLog" Target="revisionLog130.xml"/><Relationship Id="rId130" Type="http://schemas.openxmlformats.org/officeDocument/2006/relationships/revisionLog" Target="revisionLog125.xml"/><Relationship Id="rId122" Type="http://schemas.openxmlformats.org/officeDocument/2006/relationships/revisionLog" Target="revisionLog117.xml"/><Relationship Id="rId139" Type="http://schemas.openxmlformats.org/officeDocument/2006/relationships/revisionLog" Target="revisionLog134.xml"/><Relationship Id="rId134" Type="http://schemas.openxmlformats.org/officeDocument/2006/relationships/revisionLog" Target="revisionLog129.xml"/><Relationship Id="rId105" Type="http://schemas.openxmlformats.org/officeDocument/2006/relationships/revisionLog" Target="revisionLog101.xml"/><Relationship Id="rId168" Type="http://schemas.openxmlformats.org/officeDocument/2006/relationships/revisionLog" Target="revisionLog3.xml"/><Relationship Id="rId147" Type="http://schemas.openxmlformats.org/officeDocument/2006/relationships/revisionLog" Target="revisionLog142.xml"/><Relationship Id="rId126" Type="http://schemas.openxmlformats.org/officeDocument/2006/relationships/revisionLog" Target="revisionLog121.xml"/><Relationship Id="rId113" Type="http://schemas.openxmlformats.org/officeDocument/2006/relationships/revisionLog" Target="revisionLog108.xml"/><Relationship Id="rId118" Type="http://schemas.openxmlformats.org/officeDocument/2006/relationships/revisionLog" Target="revisionLog113.xml"/><Relationship Id="rId142" Type="http://schemas.openxmlformats.org/officeDocument/2006/relationships/revisionLog" Target="revisionLog137.xml"/><Relationship Id="rId121" Type="http://schemas.openxmlformats.org/officeDocument/2006/relationships/revisionLog" Target="revisionLog116.xml"/><Relationship Id="rId150" Type="http://schemas.openxmlformats.org/officeDocument/2006/relationships/revisionLog" Target="revisionLog145.xml"/><Relationship Id="rId155" Type="http://schemas.openxmlformats.org/officeDocument/2006/relationships/revisionLog" Target="revisionLog150.xml"/><Relationship Id="rId163" Type="http://schemas.openxmlformats.org/officeDocument/2006/relationships/revisionLog" Target="revisionLog158.xml"/><Relationship Id="rId129" Type="http://schemas.openxmlformats.org/officeDocument/2006/relationships/revisionLog" Target="revisionLog124.xml"/><Relationship Id="rId124" Type="http://schemas.openxmlformats.org/officeDocument/2006/relationships/revisionLog" Target="revisionLog119.xml"/><Relationship Id="rId137" Type="http://schemas.openxmlformats.org/officeDocument/2006/relationships/revisionLog" Target="revisionLog132.xml"/><Relationship Id="rId116" Type="http://schemas.openxmlformats.org/officeDocument/2006/relationships/revisionLog" Target="revisionLog111.xml"/><Relationship Id="rId158" Type="http://schemas.openxmlformats.org/officeDocument/2006/relationships/revisionLog" Target="revisionLog153.xml"/><Relationship Id="rId103" Type="http://schemas.openxmlformats.org/officeDocument/2006/relationships/revisionLog" Target="revisionLog99.xml"/><Relationship Id="rId108" Type="http://schemas.openxmlformats.org/officeDocument/2006/relationships/revisionLog" Target="revisionLog1.xml"/><Relationship Id="rId166" Type="http://schemas.openxmlformats.org/officeDocument/2006/relationships/revisionLog" Target="revisionLog161.xml"/><Relationship Id="rId161" Type="http://schemas.openxmlformats.org/officeDocument/2006/relationships/revisionLog" Target="revisionLog156.xml"/><Relationship Id="rId153" Type="http://schemas.openxmlformats.org/officeDocument/2006/relationships/revisionLog" Target="revisionLog148.xml"/><Relationship Id="rId145" Type="http://schemas.openxmlformats.org/officeDocument/2006/relationships/revisionLog" Target="revisionLog140.xml"/><Relationship Id="rId140" Type="http://schemas.openxmlformats.org/officeDocument/2006/relationships/revisionLog" Target="revisionLog135.xml"/><Relationship Id="rId132" Type="http://schemas.openxmlformats.org/officeDocument/2006/relationships/revisionLog" Target="revisionLog127.xml"/><Relationship Id="rId111" Type="http://schemas.openxmlformats.org/officeDocument/2006/relationships/revisionLog" Target="revisionLog10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F7ECBB3-6EE6-40AF-895E-9792ECF0BBE5}" diskRevisions="1" revisionId="803" version="169">
  <header guid="{0C9AFAD7-CCA0-49ED-820D-48E6C44C2705}" dateTime="2023-03-16T16:55:00" maxSheetId="2" userName="Шмидт Татьяна Николаевна" r:id="rId102">
    <sheetIdMap count="1">
      <sheetId val="1"/>
    </sheetIdMap>
  </header>
  <header guid="{950F5BE6-9822-412C-B4BB-56F85DC3059F}" dateTime="2023-03-16T17:10:22" maxSheetId="2" userName="Петровская Анна Игоревна" r:id="rId103" minRId="550" maxRId="551">
    <sheetIdMap count="1">
      <sheetId val="1"/>
    </sheetIdMap>
  </header>
  <header guid="{4CB86FE9-0B97-4465-B0A6-C69882421C88}" dateTime="2023-03-20T10:00:16" maxSheetId="2" userName="Карелина Наталья Игоревна" r:id="rId104">
    <sheetIdMap count="1">
      <sheetId val="1"/>
    </sheetIdMap>
  </header>
  <header guid="{E1F94C30-A929-47A1-8A40-F34BFBD99A20}" dateTime="2023-03-20T10:00:38" maxSheetId="2" userName="Шмидт Татьяна Николаевна" r:id="rId105">
    <sheetIdMap count="1">
      <sheetId val="1"/>
    </sheetIdMap>
  </header>
  <header guid="{E005BC2A-763C-46D1-87DB-B1AB13A52A00}" dateTime="2023-03-22T11:24:07" maxSheetId="2" userName="Бессмертных Людмила Александровна" r:id="rId106">
    <sheetIdMap count="1">
      <sheetId val="1"/>
    </sheetIdMap>
  </header>
  <header guid="{8EB6FA85-F147-42E8-8D87-4355A67BE308}" dateTime="2023-03-28T21:00:03" maxSheetId="2" userName="Карелина Наталья Игоревна" r:id="rId107" minRId="556" maxRId="562">
    <sheetIdMap count="1">
      <sheetId val="1"/>
    </sheetIdMap>
  </header>
  <header guid="{B56F5563-7C6C-41C3-9EA1-DE652C5F3F5F}" dateTime="2023-03-29T10:03:54" maxSheetId="2" userName="Решетникова Ирина Александровна" r:id="rId108" minRId="564" maxRId="565">
    <sheetIdMap count="1">
      <sheetId val="1"/>
    </sheetIdMap>
  </header>
  <header guid="{0D363B13-4F5F-4582-A053-A9224826635F}" dateTime="2023-03-29T10:04:28" maxSheetId="2" userName="Решетникова Ирина Александровна" r:id="rId109" minRId="567" maxRId="568">
    <sheetIdMap count="1">
      <sheetId val="1"/>
    </sheetIdMap>
  </header>
  <header guid="{824B3829-3DB9-4BEA-ABD8-CF71A28F0E40}" dateTime="2023-03-29T10:04:53" maxSheetId="2" userName="Бессмертных Людмила Александровна" r:id="rId110" minRId="570">
    <sheetIdMap count="1">
      <sheetId val="1"/>
    </sheetIdMap>
  </header>
  <header guid="{72513790-9C25-4A70-8798-5C2D6BE80E61}" dateTime="2023-03-29T10:06:06" maxSheetId="2" userName="Решетникова Ирина Александровна" r:id="rId111" minRId="573" maxRId="576">
    <sheetIdMap count="1">
      <sheetId val="1"/>
    </sheetIdMap>
  </header>
  <header guid="{422220D3-00CC-4E97-BF8B-2556E3CD4D70}" dateTime="2023-03-29T10:07:10" maxSheetId="2" userName="Бессмертных Людмила Александровна" r:id="rId112" minRId="578">
    <sheetIdMap count="1">
      <sheetId val="1"/>
    </sheetIdMap>
  </header>
  <header guid="{DBCA34D9-FBB5-4784-A02B-134C3ABCB744}" dateTime="2023-03-29T10:07:41" maxSheetId="2" userName="Решетникова Ирина Александровна" r:id="rId113" minRId="579">
    <sheetIdMap count="1">
      <sheetId val="1"/>
    </sheetIdMap>
  </header>
  <header guid="{232B8BF6-7591-4330-ADCD-D736DA8CC78F}" dateTime="2023-03-29T10:08:32" maxSheetId="2" userName="Решетникова Ирина Александровна" r:id="rId114" minRId="581" maxRId="582">
    <sheetIdMap count="1">
      <sheetId val="1"/>
    </sheetIdMap>
  </header>
  <header guid="{124E15FF-49FF-4733-9CA3-43BDB6F50F9B}" dateTime="2023-03-29T10:09:42" maxSheetId="2" userName="Бессмертных Людмила Александровна" r:id="rId115" minRId="583">
    <sheetIdMap count="1">
      <sheetId val="1"/>
    </sheetIdMap>
  </header>
  <header guid="{3F32AD83-4C4A-49AE-ACBA-C303438225BE}" dateTime="2023-03-29T10:10:18" maxSheetId="2" userName="Решетникова Ирина Александровна" r:id="rId116" minRId="586" maxRId="590">
    <sheetIdMap count="1">
      <sheetId val="1"/>
    </sheetIdMap>
  </header>
  <header guid="{28CE3076-2BC5-4369-BF8A-F6F82B4AB0D8}" dateTime="2023-03-29T10:10:49" maxSheetId="2" userName="Решетникова Ирина Александровна" r:id="rId117" minRId="592">
    <sheetIdMap count="1">
      <sheetId val="1"/>
    </sheetIdMap>
  </header>
  <header guid="{0B34C228-8B32-411B-986F-AC478F388626}" dateTime="2023-03-29T10:12:12" maxSheetId="2" userName="Бессмертных Людмила Александровна" r:id="rId118" minRId="593">
    <sheetIdMap count="1">
      <sheetId val="1"/>
    </sheetIdMap>
  </header>
  <header guid="{00DE96A4-C752-43A0-A02E-48AF889A469B}" dateTime="2023-03-29T10:14:11" maxSheetId="2" userName="Решетникова Ирина Александровна" r:id="rId119" minRId="596" maxRId="597">
    <sheetIdMap count="1">
      <sheetId val="1"/>
    </sheetIdMap>
  </header>
  <header guid="{90CF22D7-2689-43D4-AF1E-0974E70AF4B2}" dateTime="2023-03-29T10:14:34" maxSheetId="2" userName="Бессмертных Людмила Александровна" r:id="rId120" minRId="598">
    <sheetIdMap count="1">
      <sheetId val="1"/>
    </sheetIdMap>
  </header>
  <header guid="{97F89250-2619-4BA0-9CBF-B50A7BF7D198}" dateTime="2023-03-29T10:14:44" maxSheetId="2" userName="Бессмертных Людмила Александровна" r:id="rId121">
    <sheetIdMap count="1">
      <sheetId val="1"/>
    </sheetIdMap>
  </header>
  <header guid="{D702BE60-43CF-42D1-80E0-91DDD858B01C}" dateTime="2023-03-29T10:28:22" maxSheetId="2" userName="Решетникова Ирина Александровна" r:id="rId122" minRId="599">
    <sheetIdMap count="1">
      <sheetId val="1"/>
    </sheetIdMap>
  </header>
  <header guid="{65F60D41-1C33-400B-87EE-37A65A1D7E6E}" dateTime="2023-03-29T10:33:07" maxSheetId="2" userName="Решетникова Ирина Александровна" r:id="rId123" minRId="600">
    <sheetIdMap count="1">
      <sheetId val="1"/>
    </sheetIdMap>
  </header>
  <header guid="{FA8077EB-0452-49D9-879D-EEEEFC3596B4}" dateTime="2023-03-29T10:34:36" maxSheetId="2" userName="Решетникова Ирина Александровна" r:id="rId124">
    <sheetIdMap count="1">
      <sheetId val="1"/>
    </sheetIdMap>
  </header>
  <header guid="{D3C00790-B3DD-4932-9DE7-3867B10655A5}" dateTime="2023-03-29T10:54:08" maxSheetId="2" userName="Михайлишина Оксана Николаевна" r:id="rId125" minRId="603" maxRId="607">
    <sheetIdMap count="1">
      <sheetId val="1"/>
    </sheetIdMap>
  </header>
  <header guid="{D70659AF-EBDC-4F69-93F9-E9C1AF4DE822}" dateTime="2023-03-29T11:01:59" maxSheetId="2" userName="Михайлишина Оксана Николаевна" r:id="rId126" minRId="609" maxRId="611">
    <sheetIdMap count="1">
      <sheetId val="1"/>
    </sheetIdMap>
  </header>
  <header guid="{A84F1B92-9D97-4F5A-AB00-80D3126EEE4B}" dateTime="2023-03-29T11:06:53" maxSheetId="2" userName="Михайлишина Оксана Николаевна" r:id="rId127" minRId="613" maxRId="614">
    <sheetIdMap count="1">
      <sheetId val="1"/>
    </sheetIdMap>
  </header>
  <header guid="{36F4D4A8-113F-4C54-A065-B755ABD483C5}" dateTime="2023-03-29T11:08:35" maxSheetId="2" userName="Зенина Анна Эдуардовна" r:id="rId128">
    <sheetIdMap count="1">
      <sheetId val="1"/>
    </sheetIdMap>
  </header>
  <header guid="{07253F2E-9472-446D-A1D7-17312B445B2D}" dateTime="2023-03-29T11:09:04" maxSheetId="2" userName="Зенина Анна Эдуардовна" r:id="rId129" minRId="617">
    <sheetIdMap count="1">
      <sheetId val="1"/>
    </sheetIdMap>
  </header>
  <header guid="{47F7F4EB-B2BE-4747-9ACB-5EF95E963C89}" dateTime="2023-03-29T11:12:26" maxSheetId="2" userName="Михайлишина Оксана Николаевна" r:id="rId130" minRId="618">
    <sheetIdMap count="1">
      <sheetId val="1"/>
    </sheetIdMap>
  </header>
  <header guid="{E5452D0F-A406-465E-830D-ECB8A196871D}" dateTime="2023-03-29T11:17:59" maxSheetId="2" userName="Михайлишина Оксана Николаевна" r:id="rId131" minRId="619" maxRId="646">
    <sheetIdMap count="1">
      <sheetId val="1"/>
    </sheetIdMap>
  </header>
  <header guid="{DC234410-90EB-4F84-874E-000D44895774}" dateTime="2023-03-29T11:20:28" maxSheetId="2" userName="Зенина Анна Эдуардовна" r:id="rId132">
    <sheetIdMap count="1">
      <sheetId val="1"/>
    </sheetIdMap>
  </header>
  <header guid="{62FC0C01-C7CE-4FCD-8E32-880D7BA01775}" dateTime="2023-03-29T11:25:56" maxSheetId="2" userName="Шмидт Татьяна Николаевна" r:id="rId133" minRId="649" maxRId="651">
    <sheetIdMap count="1">
      <sheetId val="1"/>
    </sheetIdMap>
  </header>
  <header guid="{ABD1BE44-E093-49F5-B219-16AA50DEA9DC}" dateTime="2023-03-29T11:33:11" maxSheetId="2" userName="Зенина Анна Эдуардовна" r:id="rId134" minRId="653">
    <sheetIdMap count="1">
      <sheetId val="1"/>
    </sheetIdMap>
  </header>
  <header guid="{1BF1EADD-B018-46A6-8D8F-94C980BECBD4}" dateTime="2023-03-29T11:33:47" maxSheetId="2" userName="Михайлишина Оксана Николаевна" r:id="rId135" minRId="654" maxRId="658">
    <sheetIdMap count="1">
      <sheetId val="1"/>
    </sheetIdMap>
  </header>
  <header guid="{A73114ED-8AFC-4928-8CD2-E503A3FF01ED}" dateTime="2023-03-29T11:34:29" maxSheetId="2" userName="Михайлишина Оксана Николаевна" r:id="rId136" minRId="660">
    <sheetIdMap count="1">
      <sheetId val="1"/>
    </sheetIdMap>
  </header>
  <header guid="{5F508E97-1228-45CC-9179-9E251492C9CD}" dateTime="2023-03-29T11:42:21" maxSheetId="2" userName="Зенина Анна Эдуардовна" r:id="rId137" minRId="662">
    <sheetIdMap count="1">
      <sheetId val="1"/>
    </sheetIdMap>
  </header>
  <header guid="{0043426D-C153-426F-A59D-EF785A4039C5}" dateTime="2023-03-29T11:48:40" maxSheetId="2" userName="Зенина Анна Эдуардовна" r:id="rId138">
    <sheetIdMap count="1">
      <sheetId val="1"/>
    </sheetIdMap>
  </header>
  <header guid="{D7E6F948-D707-4B59-A564-DBDEB29AEF51}" dateTime="2023-03-29T11:53:27" maxSheetId="2" userName="Зенина Анна Эдуардовна" r:id="rId139" minRId="664" maxRId="741">
    <sheetIdMap count="1">
      <sheetId val="1"/>
    </sheetIdMap>
  </header>
  <header guid="{5AE0BCB9-07C2-4262-8B35-DBB3F3D10AB7}" dateTime="2023-03-29T11:54:41" maxSheetId="2" userName="Зенина Анна Эдуардовна" r:id="rId140">
    <sheetIdMap count="1">
      <sheetId val="1"/>
    </sheetIdMap>
  </header>
  <header guid="{C4513015-3100-4FCB-83EC-60D5942343D3}" dateTime="2023-03-29T12:11:25" maxSheetId="2" userName="Петровская Анна Игоревна" r:id="rId141" minRId="743" maxRId="747">
    <sheetIdMap count="1">
      <sheetId val="1"/>
    </sheetIdMap>
  </header>
  <header guid="{24D3CEAF-866C-4363-863C-020649F95917}" dateTime="2023-03-29T12:14:48" maxSheetId="2" userName="Зенина Анна Эдуардовна" r:id="rId142">
    <sheetIdMap count="1">
      <sheetId val="1"/>
    </sheetIdMap>
  </header>
  <header guid="{96EC6585-B8BC-471C-88EE-64D76257B499}" dateTime="2023-03-29T12:25:26" maxSheetId="2" userName="Решетникова Ирина Александровна" r:id="rId143">
    <sheetIdMap count="1">
      <sheetId val="1"/>
    </sheetIdMap>
  </header>
  <header guid="{02539A2B-556C-4112-B87D-F3FBC60CD884}" dateTime="2023-03-29T12:39:57" maxSheetId="2" userName="Михайлишина Оксана Николаевна" r:id="rId144" minRId="750">
    <sheetIdMap count="1">
      <sheetId val="1"/>
    </sheetIdMap>
  </header>
  <header guid="{36777592-734B-4020-BE1B-0BB8576DD393}" dateTime="2023-03-29T12:54:10" maxSheetId="2" userName="Михайлишина Оксана Николаевна" r:id="rId145" minRId="752" maxRId="754">
    <sheetIdMap count="1">
      <sheetId val="1"/>
    </sheetIdMap>
  </header>
  <header guid="{BFBC74CE-4D17-4435-A409-AAB916992817}" dateTime="2023-03-29T13:04:15" maxSheetId="2" userName="Зенина Анна Эдуардовна" r:id="rId146" minRId="756">
    <sheetIdMap count="1">
      <sheetId val="1"/>
    </sheetIdMap>
  </header>
  <header guid="{1EBA8380-563B-40F2-865F-6C650690E2AE}" dateTime="2023-03-29T13:07:23" maxSheetId="2" userName="Михайлишина Оксана Николаевна" r:id="rId147" minRId="758" maxRId="759">
    <sheetIdMap count="1">
      <sheetId val="1"/>
    </sheetIdMap>
  </header>
  <header guid="{18DC8600-40F2-4CB8-82E6-A1F1C917E2C4}" dateTime="2023-03-29T13:08:16" maxSheetId="2" userName="Михайлишина Оксана Николаевна" r:id="rId148" minRId="760" maxRId="761">
    <sheetIdMap count="1">
      <sheetId val="1"/>
    </sheetIdMap>
  </header>
  <header guid="{FE218257-EBF1-4AE5-A811-15D2F2C5CF78}" dateTime="2023-03-29T13:08:53" maxSheetId="2" userName="Шмидт Татьяна Николаевна" r:id="rId149">
    <sheetIdMap count="1">
      <sheetId val="1"/>
    </sheetIdMap>
  </header>
  <header guid="{D4C7BBBD-2299-4670-A140-4F5BA82F1F69}" dateTime="2023-03-29T13:10:43" maxSheetId="2" userName="Петровская Анна Игоревна" r:id="rId150" minRId="764">
    <sheetIdMap count="1">
      <sheetId val="1"/>
    </sheetIdMap>
  </header>
  <header guid="{F061332C-58E5-4937-9E48-0C60C33D6054}" dateTime="2023-03-29T13:16:03" maxSheetId="2" userName="Михайлишина Оксана Николаевна" r:id="rId151" minRId="766" maxRId="767">
    <sheetIdMap count="1">
      <sheetId val="1"/>
    </sheetIdMap>
  </header>
  <header guid="{3380E43F-4DFD-46A0-892F-0825CD589365}" dateTime="2023-03-29T13:18:54" maxSheetId="2" userName="Петровская Анна Игоревна" r:id="rId152" minRId="769">
    <sheetIdMap count="1">
      <sheetId val="1"/>
    </sheetIdMap>
  </header>
  <header guid="{3B4C52BE-EF0B-42FC-AFD2-2225602845C0}" dateTime="2023-03-29T13:20:18" maxSheetId="2" userName="Михайлишина Оксана Николаевна" r:id="rId153" minRId="770">
    <sheetIdMap count="1">
      <sheetId val="1"/>
    </sheetIdMap>
  </header>
  <header guid="{5481EFD6-8DA3-4701-9A31-033E0B0B657B}" dateTime="2023-03-29T13:20:39" maxSheetId="2" userName="Михайлишина Оксана Николаевна" r:id="rId154">
    <sheetIdMap count="1">
      <sheetId val="1"/>
    </sheetIdMap>
  </header>
  <header guid="{86449FD9-00FC-4FF0-9C12-F67A3D614A84}" dateTime="2023-03-29T13:21:18" maxSheetId="2" userName="Петровская Анна Игоревна" r:id="rId155" minRId="772" maxRId="775">
    <sheetIdMap count="1">
      <sheetId val="1"/>
    </sheetIdMap>
  </header>
  <header guid="{DEEC999D-8809-4140-A9F4-73F717D2F6CA}" dateTime="2023-03-29T13:22:29" maxSheetId="2" userName="Зенина Анна Эдуардовна" r:id="rId156" minRId="777">
    <sheetIdMap count="1">
      <sheetId val="1"/>
    </sheetIdMap>
  </header>
  <header guid="{57BEE306-C94E-4BD0-9040-20C3BD4930F9}" dateTime="2023-03-29T13:29:59" maxSheetId="2" userName="Михайлишина Оксана Николаевна" r:id="rId157" minRId="778" maxRId="779">
    <sheetIdMap count="1">
      <sheetId val="1"/>
    </sheetIdMap>
  </header>
  <header guid="{9437FD56-81EF-4E7D-871B-15FE45BBB254}" dateTime="2023-03-29T13:34:34" maxSheetId="2" userName="Михайлишина Оксана Николаевна" r:id="rId158">
    <sheetIdMap count="1">
      <sheetId val="1"/>
    </sheetIdMap>
  </header>
  <header guid="{B6B38C2D-2406-428B-B87B-D9D1E7A6A2BB}" dateTime="2023-03-29T13:36:12" maxSheetId="2" userName="Михайлишина Оксана Николаевна" r:id="rId159" minRId="782">
    <sheetIdMap count="1">
      <sheetId val="1"/>
    </sheetIdMap>
  </header>
  <header guid="{6CE570ED-E2DC-488F-828F-19AF8E3290B9}" dateTime="2023-03-29T13:37:58" maxSheetId="2" userName="Михайлишина Оксана Николаевна" r:id="rId160" minRId="784">
    <sheetIdMap count="1">
      <sheetId val="1"/>
    </sheetIdMap>
  </header>
  <header guid="{5BB1CA8E-D6ED-45F2-8252-D7B85744001B}" dateTime="2023-03-29T13:39:54" maxSheetId="2" userName="Михайлишина Оксана Николаевна" r:id="rId161">
    <sheetIdMap count="1">
      <sheetId val="1"/>
    </sheetIdMap>
  </header>
  <header guid="{C95AF644-C16B-4874-AD8B-92424AF56D42}" dateTime="2023-03-29T13:44:36" maxSheetId="2" userName="Михайлишина Оксана Николаевна" r:id="rId162">
    <sheetIdMap count="1">
      <sheetId val="1"/>
    </sheetIdMap>
  </header>
  <header guid="{A65A36B3-FA23-4249-B469-1AFA8EBB2C0D}" dateTime="2023-03-29T13:52:51" maxSheetId="2" userName="Зенина Анна Эдуардовна" r:id="rId163" minRId="788" maxRId="792">
    <sheetIdMap count="1">
      <sheetId val="1"/>
    </sheetIdMap>
  </header>
  <header guid="{763E7DF3-029D-40F4-AA56-B228CB854ACB}" dateTime="2023-03-29T14:11:08" maxSheetId="2" userName="Зенина Анна Эдуардовна" r:id="rId164">
    <sheetIdMap count="1">
      <sheetId val="1"/>
    </sheetIdMap>
  </header>
  <header guid="{D9DB9E94-1F23-4E35-A77E-3BDD99183B59}" dateTime="2023-03-29T14:11:45" maxSheetId="2" userName="Зенина Анна Эдуардовна" r:id="rId165" minRId="795">
    <sheetIdMap count="1">
      <sheetId val="1"/>
    </sheetIdMap>
  </header>
  <header guid="{2B291AF4-C75C-45C3-B679-15BC64A0E8A7}" dateTime="2023-03-29T14:12:09" maxSheetId="2" userName="Зенина Анна Эдуардовна" r:id="rId166">
    <sheetIdMap count="1">
      <sheetId val="1"/>
    </sheetIdMap>
  </header>
  <header guid="{1DB0E89E-1039-4FC4-A41C-9608EBA87F9A}" dateTime="2023-03-30T21:22:03" maxSheetId="2" userName="Бессмертных Людмила Александровна" r:id="rId167">
    <sheetIdMap count="1">
      <sheetId val="1"/>
    </sheetIdMap>
  </header>
  <header guid="{BCA4C374-EABB-4986-98D5-B55665276D48}" dateTime="2023-03-30T21:22:44" maxSheetId="2" userName="Бессмертных Людмила Александровна" r:id="rId168">
    <sheetIdMap count="1">
      <sheetId val="1"/>
    </sheetIdMap>
  </header>
  <header guid="{DF7ECBB3-6EE6-40AF-895E-9792ECF0BBE5}" dateTime="2023-03-31T14:02:23" maxSheetId="2" userName="Бессмертных Людмила Александровна" r:id="rId16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4" sId="1">
    <oc r="B7" t="inlineStr">
      <is>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oc>
    <nc r="B7" t="inlineStr">
      <is>
        <t>Предоставление субсидий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nc>
  </rcc>
  <rcc rId="565" sId="1">
    <oc r="B8" t="inlineStr">
      <is>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is>
    </oc>
    <nc r="B8" t="inlineStr">
      <is>
        <t>Предоставление субсидий на 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is>
    </nc>
  </rc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E0F415C-877E-460C-A1E4-0B016A777EE6}" action="delete"/>
  <rdn rId="0" localSheetId="1" customView="1" name="Z_4E0F415C_877E_460C_A1E4_0B016A777EE6_.wvu.PrintArea" hidden="1" oldHidden="1">
    <formula>'Субсидии юр.лицам'!$A$1:$K$44</formula>
    <oldFormula>'Субсидии юр.лицам'!$A$1:$K$44</old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E0F415C-877E-460C-A1E4-0B016A777EE6}" action="delete"/>
  <rdn rId="0" localSheetId="1" customView="1" name="Z_4E0F415C_877E_460C_A1E4_0B016A777EE6_.wvu.PrintArea" hidden="1" oldHidden="1">
    <formula>'Субсидии юр.лицам'!$A$1:$K$44</formula>
    <oldFormula>'Субсидии юр.лицам'!$A$1:$K$44</old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25" start="0" length="2147483647">
    <dxf>
      <font>
        <color rgb="FFFF0000"/>
      </font>
    </dxf>
  </rfmt>
  <rfmt sheetId="1" sqref="J32" start="0" length="2147483647">
    <dxf>
      <font>
        <color rgb="FFFF0000"/>
      </font>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0" sId="1" numFmtId="4">
    <oc r="E27">
      <v>19110</v>
    </oc>
    <nc r="E27">
      <v>19110.900000000001</v>
    </nc>
  </rcc>
  <rcc rId="551" sId="1" numFmtId="4">
    <oc r="H27">
      <v>19110</v>
    </oc>
    <nc r="H27">
      <v>19110.900000000001</v>
    </nc>
  </rcc>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dxf>
      <fill>
        <patternFill patternType="none">
          <bgColor auto="1"/>
        </patternFill>
      </fill>
    </dxf>
  </rfmt>
  <rdn rId="0" localSheetId="1" customView="1" name="Z_5F4542E0_51CF_4F52_A762_3C2186AC0FA0_.wvu.PrintTitles" hidden="1" oldHidden="1">
    <formula>'Субсидии юр.лицам'!$3:$6</formula>
  </rdn>
  <rcv guid="{5F4542E0-51CF-4F52-A762-3C2186AC0FA0}"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25" start="0" length="2147483647">
    <dxf>
      <font>
        <color auto="1"/>
      </font>
    </dxf>
  </rfmt>
  <rcv guid="{E1320C0F-3AD3-4977-80C2-0C248D3796AD}" action="delete"/>
  <rdn rId="0" localSheetId="1" customView="1" name="Z_E1320C0F_3AD3_4977_80C2_0C248D3796AD_.wvu.PrintTitles" hidden="1" oldHidden="1">
    <formula>'Субсидии юр.лицам'!$3:$6</formula>
    <oldFormula>'Субсидии юр.лицам'!$3:$6</oldFormula>
  </rdn>
  <rcv guid="{E1320C0F-3AD3-4977-80C2-0C248D3796AD}"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E0F415C-877E-460C-A1E4-0B016A777EE6}" action="delete"/>
  <rdn rId="0" localSheetId="1" customView="1" name="Z_4E0F415C_877E_460C_A1E4_0B016A777EE6_.wvu.PrintArea" hidden="1" oldHidden="1">
    <formula>'Субсидии юр.лицам'!$A$1:$K$43</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 sId="1" odxf="1" dxf="1" numFmtId="4">
    <oc r="J32">
      <v>0</v>
    </oc>
    <nc r="J32">
      <f>G32/D32%</f>
    </nc>
    <odxf>
      <font>
        <sz val="12"/>
        <color rgb="FFFF0000"/>
        <name val="Times New Roman"/>
        <scheme val="none"/>
      </font>
    </odxf>
    <ndxf>
      <font>
        <sz val="12"/>
        <color auto="1"/>
        <name val="Times New Roman"/>
        <scheme val="none"/>
      </font>
    </ndxf>
  </rcc>
  <rcc rId="557" sId="1">
    <oc r="K31">
      <f>H31/E31%</f>
    </oc>
    <nc r="K31">
      <f>H31/E31%</f>
    </nc>
  </rcc>
  <rcc rId="558" sId="1">
    <oc r="B30" t="inlineStr">
      <is>
        <t xml:space="preserve">                                                                                                        Возмещение затрат по созданию общеобразовательной школы на 1125 учащихся в квартале №25 г. Нижневартовска в рамках концессионного соглашения №1 от 14.02.2019 
</t>
      </is>
    </oc>
    <nc r="B30" t="inlineStr">
      <is>
        <t>Возмещение затрат по созданию общеобразовательной школы на 1125 учащихся в квартале №25 г. Нижневартовска в рамках концессионного соглашения №1 от 14.02.2019</t>
      </is>
    </nc>
  </rcc>
  <rrc rId="559" sId="1" ref="A44:XFD44" action="deleteRow">
    <rfmt sheetId="1" xfDxf="1" sqref="A44:XFD44" start="0" length="0">
      <dxf>
        <font>
          <color auto="1"/>
        </font>
      </dxf>
    </rfmt>
    <rfmt sheetId="1" sqref="C44" start="0" length="0">
      <dxf>
        <numFmt numFmtId="4" formatCode="#,##0.00"/>
      </dxf>
    </rfmt>
    <rfmt sheetId="1" sqref="D44" start="0" length="0">
      <dxf>
        <numFmt numFmtId="4" formatCode="#,##0.00"/>
      </dxf>
    </rfmt>
    <rfmt sheetId="1" sqref="E44" start="0" length="0">
      <dxf>
        <numFmt numFmtId="4" formatCode="#,##0.00"/>
      </dxf>
    </rfmt>
    <rfmt sheetId="1" sqref="F44" start="0" length="0">
      <dxf>
        <numFmt numFmtId="4" formatCode="#,##0.00"/>
      </dxf>
    </rfmt>
    <rfmt sheetId="1" sqref="G44" start="0" length="0">
      <dxf>
        <numFmt numFmtId="4" formatCode="#,##0.00"/>
      </dxf>
    </rfmt>
    <rfmt sheetId="1" sqref="H44" start="0" length="0">
      <dxf>
        <numFmt numFmtId="4" formatCode="#,##0.00"/>
      </dxf>
    </rfmt>
    <rfmt sheetId="1" sqref="I44" start="0" length="0">
      <dxf>
        <numFmt numFmtId="4" formatCode="#,##0.00"/>
      </dxf>
    </rfmt>
    <rfmt sheetId="1" sqref="J44" start="0" length="0">
      <dxf>
        <numFmt numFmtId="4" formatCode="#,##0.00"/>
      </dxf>
    </rfmt>
    <rfmt sheetId="1" sqref="K44" start="0" length="0">
      <dxf>
        <numFmt numFmtId="4" formatCode="#,##0.00"/>
      </dxf>
    </rfmt>
  </rrc>
  <rrc rId="560" sId="1" ref="A44:XFD44" action="deleteRow">
    <undo index="1" exp="ref" v="1" dr="H44" r="H45" sId="1"/>
    <undo index="1" exp="ref" v="1" dr="G44" r="G45" sId="1"/>
    <undo index="1" exp="ref" v="1" dr="E44" r="E45" sId="1"/>
    <undo index="1" exp="ref" v="1" dr="D44" r="D45" sId="1"/>
    <rfmt sheetId="1" xfDxf="1" sqref="A44:XFD44" start="0" length="0">
      <dxf>
        <font>
          <color auto="1"/>
        </font>
      </dxf>
    </rfmt>
    <rcc rId="0" sId="1" dxf="1">
      <nc r="C44">
        <f>D44+E44</f>
      </nc>
      <ndxf>
        <numFmt numFmtId="4" formatCode="#,##0.00"/>
      </ndxf>
    </rcc>
    <rcc rId="0" sId="1" dxf="1" numFmtId="4">
      <nc r="D44">
        <v>300674.83</v>
      </nc>
      <ndxf>
        <numFmt numFmtId="4" formatCode="#,##0.00"/>
      </ndxf>
    </rcc>
    <rcc rId="0" sId="1" dxf="1" numFmtId="4">
      <nc r="E44">
        <v>471407.94</v>
      </nc>
      <ndxf>
        <numFmt numFmtId="4" formatCode="#,##0.00"/>
      </ndxf>
    </rcc>
    <rcc rId="0" sId="1" dxf="1">
      <nc r="F44">
        <f>G44+H44</f>
      </nc>
      <ndxf>
        <numFmt numFmtId="4" formatCode="#,##0.00"/>
      </ndxf>
    </rcc>
    <rcc rId="0" sId="1" dxf="1" numFmtId="4">
      <nc r="G44">
        <v>295722.05</v>
      </nc>
      <ndxf>
        <numFmt numFmtId="4" formatCode="#,##0.00"/>
      </ndxf>
    </rcc>
    <rcc rId="0" sId="1" dxf="1" numFmtId="4">
      <nc r="H44">
        <v>468835.54</v>
      </nc>
      <ndxf>
        <numFmt numFmtId="4" formatCode="#,##0.00"/>
      </ndxf>
    </rcc>
    <rfmt sheetId="1" sqref="I44" start="0" length="0">
      <dxf>
        <numFmt numFmtId="4" formatCode="#,##0.00"/>
      </dxf>
    </rfmt>
    <rfmt sheetId="1" sqref="J44" start="0" length="0">
      <dxf>
        <numFmt numFmtId="4" formatCode="#,##0.00"/>
      </dxf>
    </rfmt>
    <rfmt sheetId="1" sqref="K44" start="0" length="0">
      <dxf>
        <numFmt numFmtId="4" formatCode="#,##0.00"/>
      </dxf>
    </rfmt>
  </rrc>
  <rrc rId="561" sId="1" ref="A44:XFD44" action="deleteRow">
    <rfmt sheetId="1" xfDxf="1" sqref="A44:XFD44" start="0" length="0">
      <dxf>
        <font>
          <color auto="1"/>
        </font>
      </dxf>
    </rfmt>
    <rcc rId="0" sId="1" dxf="1">
      <nc r="C44">
        <f>D44+E44</f>
      </nc>
      <ndxf>
        <font>
          <color rgb="FFFF0000"/>
        </font>
        <numFmt numFmtId="4" formatCode="#,##0.00"/>
      </ndxf>
    </rcc>
    <rcc rId="0" sId="1" dxf="1">
      <nc r="D44">
        <f>D42-#REF!</f>
      </nc>
      <ndxf>
        <font>
          <color rgb="FFFF0000"/>
        </font>
        <numFmt numFmtId="4" formatCode="#,##0.00"/>
      </ndxf>
    </rcc>
    <rcc rId="0" sId="1" dxf="1">
      <nc r="E44">
        <f>E42-#REF!</f>
      </nc>
      <ndxf>
        <font>
          <color rgb="FFFF0000"/>
        </font>
        <numFmt numFmtId="4" formatCode="#,##0.00"/>
      </ndxf>
    </rcc>
    <rcc rId="0" sId="1" dxf="1">
      <nc r="F44">
        <f>G44+H44</f>
      </nc>
      <ndxf>
        <font>
          <color rgb="FFFF0000"/>
        </font>
        <numFmt numFmtId="4" formatCode="#,##0.00"/>
      </ndxf>
    </rcc>
    <rcc rId="0" sId="1" dxf="1">
      <nc r="G44">
        <f>G42-#REF!</f>
      </nc>
      <ndxf>
        <font>
          <color rgb="FFFF0000"/>
        </font>
        <numFmt numFmtId="4" formatCode="#,##0.00"/>
      </ndxf>
    </rcc>
    <rcc rId="0" sId="1" dxf="1">
      <nc r="H44">
        <f>H42-#REF!</f>
      </nc>
      <ndxf>
        <font>
          <color rgb="FFFF0000"/>
        </font>
        <numFmt numFmtId="4" formatCode="#,##0.00"/>
      </ndxf>
    </rcc>
    <rfmt sheetId="1" sqref="I44" start="0" length="0">
      <dxf>
        <numFmt numFmtId="4" formatCode="#,##0.00"/>
      </dxf>
    </rfmt>
    <rfmt sheetId="1" sqref="J44" start="0" length="0">
      <dxf>
        <numFmt numFmtId="4" formatCode="#,##0.00"/>
      </dxf>
    </rfmt>
    <rfmt sheetId="1" sqref="K44" start="0" length="0">
      <dxf>
        <numFmt numFmtId="4" formatCode="#,##0.00"/>
      </dxf>
    </rfmt>
  </rrc>
  <rrc rId="562" sId="1" ref="A44:XFD44" action="deleteRow">
    <rfmt sheetId="1" xfDxf="1" sqref="A44:XFD44" start="0" length="0">
      <dxf>
        <font>
          <color auto="1"/>
        </font>
      </dxf>
    </rfmt>
  </rrc>
  <rcv guid="{5F4542E0-51CF-4F52-A762-3C2186AC0FA0}" action="delete"/>
  <rdn rId="0" localSheetId="1" customView="1" name="Z_5F4542E0_51CF_4F52_A762_3C2186AC0FA0_.wvu.PrintTitles" hidden="1" oldHidden="1">
    <formula>'Субсидии юр.лицам'!$3:$6</formula>
    <oldFormula>'Субсидии юр.лицам'!$3:$6</oldFormula>
  </rdn>
  <rcv guid="{5F4542E0-51CF-4F52-A762-3C2186AC0FA0}"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7" sId="1">
    <oc r="B9" t="inlineStr">
      <is>
        <t>Возмещение недополученных доходов организациям, осуществляющим реализацию населению сжиженного газа по социально ориентированным розничным ценам</t>
      </is>
    </oc>
    <nc r="B9" t="inlineStr">
      <is>
        <t>Предоставление субсидий на возмещение недополученных доходов организациям, осуществляющим реализацию населению сжиженного газа по социально ориентированным розничным ценам</t>
      </is>
    </nc>
  </rcc>
  <rcc rId="568" sId="1">
    <oc r="B10" t="inlineStr">
      <is>
        <t>Возмещение затрат по содержанию мест захоронения</t>
      </is>
    </oc>
    <nc r="B10" t="inlineStr">
      <is>
        <t>Предоставление субсидий на возмещение затрат по содержанию мест захоронения</t>
      </is>
    </nc>
  </rc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K7">
    <dxf>
      <fill>
        <patternFill patternType="solid">
          <bgColor rgb="FF99CCFF"/>
        </patternFill>
      </fill>
    </dxf>
  </rfmt>
  <rfmt sheetId="1" sqref="A31:K31">
    <dxf>
      <fill>
        <patternFill patternType="solid">
          <bgColor rgb="FF99CCFF"/>
        </patternFill>
      </fill>
    </dxf>
  </rfmt>
  <rfmt sheetId="1" sqref="A35:K35">
    <dxf>
      <fill>
        <patternFill patternType="solid">
          <bgColor rgb="FF99CCFF"/>
        </patternFill>
      </fill>
    </dxf>
  </rfmt>
  <rcc rId="570" sId="1">
    <oc r="B7" t="inlineStr">
      <is>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oc>
    <nc r="B7" t="inlineStr">
      <is>
        <t>Предоставление субсидии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nc>
  </rcc>
  <rcft rId="564" sheetId="1"/>
  <rcv guid="{4E0F415C-877E-460C-A1E4-0B016A777EE6}" action="delete"/>
  <rdn rId="0" localSheetId="1" customView="1" name="Z_4E0F415C_877E_460C_A1E4_0B016A777EE6_.wvu.PrintArea" hidden="1" oldHidden="1">
    <formula>'Субсидии юр.лицам'!$A$1:$K$43</formula>
    <oldFormula>'Субсидии юр.лицам'!$A$1:$K$43</old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 sId="1">
    <oc r="B11" t="inlineStr">
      <is>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is>
    </oc>
    <nc r="B11" t="inlineStr">
      <is>
        <t>Предоставление субсидий на 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is>
    </nc>
  </rcc>
  <rcc rId="574" sId="1">
    <oc r="B12" t="inlineStr">
      <is>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is>
    </oc>
    <nc r="B12" t="inlineStr">
      <is>
        <t>Предоставление субсидий 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is>
    </nc>
  </rcc>
  <rcc rId="575" sId="1">
    <oc r="B13" t="inlineStr">
      <is>
        <t>Финансовое обеспечение затрат по благоустройству территорий, прилегающих к многоквартирным домам</t>
      </is>
    </oc>
    <nc r="B13" t="inlineStr">
      <is>
        <t>Предоставление субсидий на финансовое обеспечение затрат по благоустройству территорий, прилегающих к многоквартирным домам</t>
      </is>
    </nc>
  </rcc>
  <rcc rId="576" sId="1">
    <oc r="B14" t="inlineStr">
      <is>
        <t>Возмещение затрат субъектам малого и среднего предпринимательства</t>
      </is>
    </oc>
    <nc r="B14" t="inlineStr">
      <is>
        <t>Предоставление субсидий на возмещение затрат субъектам малого и среднего предпринимательства</t>
      </is>
    </nc>
  </rc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 sId="1">
    <oc r="B7" t="inlineStr">
      <is>
        <t>Предоставление субсидии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oc>
    <nc r="B7" t="inlineStr">
      <is>
        <t>Предоставление субсидии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nc>
  </rcc>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
    <oc r="B15" t="inlineStr">
      <is>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is>
    </oc>
    <nc r="B15" t="inlineStr">
      <is>
        <t>Предоставление субсидий на 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is>
    </nc>
  </rc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1" sId="1">
    <oc r="B16" t="inlineStr">
      <is>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is>
    </oc>
    <nc r="B16" t="inlineStr">
      <is>
        <t>Предоставление субсидий на 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is>
    </nc>
  </rcc>
  <rcc rId="582" sId="1">
    <oc r="B17" t="inlineStr">
      <is>
        <t>Предоставление грантов в форме субсидий субъектам малого и среднего предпринимательства</t>
      </is>
    </oc>
    <nc r="B17" t="inlineStr">
      <is>
        <t>Предоставление грантов в форме субсидий субъектам малого и среднего предпринимательства на</t>
      </is>
    </nc>
  </rcc>
  <rfmt sheetId="1" sqref="B17">
    <dxf>
      <fill>
        <patternFill patternType="solid">
          <bgColor rgb="FFFFFF00"/>
        </patternFill>
      </fill>
    </dxf>
  </rfmt>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3" sId="1">
    <oc r="B31" t="inlineStr">
      <is>
        <t>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is>
    </oc>
    <nc r="B31" t="inlineStr">
      <is>
        <r>
          <t xml:space="preserve">Предоставление субсидии на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
</t>
        </r>
        <r>
          <rPr>
            <sz val="12"/>
            <color rgb="FFFF0000"/>
            <rFont val="Times New Roman"/>
            <family val="1"/>
            <charset val="204"/>
          </rPr>
          <t xml:space="preserve">Организациям, осуществляющим полномочия по подготовке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 на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
</t>
        </r>
      </is>
    </nc>
  </rcc>
  <rcv guid="{4E0F415C-877E-460C-A1E4-0B016A777EE6}" action="delete"/>
  <rdn rId="0" localSheetId="1" customView="1" name="Z_4E0F415C_877E_460C_A1E4_0B016A777EE6_.wvu.PrintArea" hidden="1" oldHidden="1">
    <formula>'Субсидии юр.лицам'!$A$1:$K$43</formula>
    <oldFormula>'Субсидии юр.лицам'!$A$1:$K$43</old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6" sId="1">
    <oc r="B18" t="inlineStr">
      <is>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is>
    </oc>
    <nc r="B18" t="inlineStr">
      <is>
        <t>Предоставление субсидий на 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is>
    </nc>
  </rcc>
  <rcc rId="587" sId="1">
    <oc r="B19" t="inlineStr">
      <is>
        <t>Возмещение затрат, связанных с продвижением сельскохозяйственной продукции для развития сельского хозяйства и рыбной отрасли</t>
      </is>
    </oc>
    <nc r="B19" t="inlineStr">
      <is>
        <t>Предоставление субсидий на возмещение затрат, связанных с продвижением сельскохозяйственной продукции для развития сельского хозяйства и рыбной отрасли</t>
      </is>
    </nc>
  </rcc>
  <rcc rId="588" sId="1">
    <oc r="B20" t="inlineStr">
      <is>
        <t>Поддержка и развитие малых форм хозяйствования</t>
      </is>
    </oc>
    <nc r="B20" t="inlineStr">
      <is>
        <t>Предоставление субсидий на поддержку и развитие малых форм хозяйствования</t>
      </is>
    </nc>
  </rcc>
  <rcc rId="589" sId="1">
    <oc r="B21" t="inlineStr">
      <is>
        <t>Развитие рыбохозяйственного комплекса</t>
      </is>
    </oc>
    <nc r="B21" t="inlineStr">
      <is>
        <t>Предоставление субсидий на развитие рыбохозяйственного комплекса</t>
      </is>
    </nc>
  </rcc>
  <rcc rId="590" sId="1">
    <oc r="B22" t="inlineStr">
      <is>
        <t>Поддержка и развитие животноводства</t>
      </is>
    </oc>
    <nc r="B22" t="inlineStr">
      <is>
        <t>Предоставление субсидий на поддержку и развитие животноводства</t>
      </is>
    </nc>
  </rc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2" sId="1">
    <oc r="B23" t="inlineStr">
      <is>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is>
    </oc>
    <nc r="B23" t="inlineStr">
      <is>
        <t>Предоставление субсидий на 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is>
    </nc>
  </rcc>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3" sId="1">
    <oc r="B35" t="inlineStr">
      <is>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is>
    </oc>
    <nc r="B35" t="inlineStr">
      <is>
        <t>Предоставление субсидии на 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is>
    </nc>
  </rcc>
  <rfmt sheetId="1" sqref="A35:K35">
    <dxf>
      <fill>
        <patternFill patternType="none">
          <bgColor auto="1"/>
        </patternFill>
      </fill>
    </dxf>
  </rfmt>
  <rcv guid="{4E0F415C-877E-460C-A1E4-0B016A777EE6}" action="delete"/>
  <rdn rId="0" localSheetId="1" customView="1" name="Z_4E0F415C_877E_460C_A1E4_0B016A777EE6_.wvu.PrintArea" hidden="1" oldHidden="1">
    <formula>'Субсидии юр.лицам'!$A$1:$K$43</formula>
    <oldFormula>'Субсидии юр.лицам'!$A$1:$K$43</old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6" sId="1" numFmtId="4">
    <oc r="K13">
      <v>0</v>
    </oc>
    <nc r="K13">
      <f>H13/E13%</f>
    </nc>
  </rcc>
  <rcc rId="597" sId="1" numFmtId="4">
    <oc r="K15">
      <v>0</v>
    </oc>
    <nc r="K15">
      <f>H15/E15%</f>
    </nc>
  </rcc>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8" sId="1">
    <oc r="B31" t="inlineStr">
      <is>
        <r>
          <t xml:space="preserve">Предоставление субсидии на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
</t>
        </r>
        <r>
          <rPr>
            <sz val="12"/>
            <color rgb="FFFF0000"/>
            <rFont val="Times New Roman"/>
            <family val="1"/>
            <charset val="204"/>
          </rPr>
          <t xml:space="preserve">Организациям, осуществляющим полномочия по подготовке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 на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
</t>
        </r>
      </is>
    </oc>
    <nc r="B31" t="inlineStr">
      <is>
        <t>Предоставление субсидии на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is>
    </nc>
  </rcc>
  <rfmt sheetId="1" sqref="A31:K31">
    <dxf>
      <fill>
        <patternFill patternType="none">
          <bgColor auto="1"/>
        </patternFill>
      </fill>
    </dxf>
  </rfmt>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K7">
    <dxf>
      <fill>
        <patternFill patternType="none">
          <bgColor auto="1"/>
        </patternFill>
      </fill>
    </dxf>
  </rfmt>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9" sId="1">
    <oc r="B33" t="inlineStr">
      <is>
        <t>Софинансирование части расходов, финансируемых за счет средств концедента, на создание и (или) реконструкцию (модернизацию) централизованных систем холодного водоснабжения и водоотведения, отдельных объектов таких систем муниципального образования город Нижневартовск в рамках концессионного соглашения от 29.07.2020 №4</t>
      </is>
    </oc>
    <nc r="B33" t="inlineStr">
      <is>
        <t>Предоставление субсидии на возмещение затрат на создание и (или) реконструкцию (модернизацию) централизованных систем холодного водоснабжения и водоотведения, отдельных объектов таких систем муниципального образования город Нижневартовск в рамках концессионного соглашения от 29.07.2020 №4</t>
      </is>
    </nc>
  </rcc>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7" start="0" length="0">
    <dxf>
      <alignment wrapText="1" readingOrder="0"/>
    </dxf>
  </rfmt>
  <rcc rId="600" sId="1">
    <oc r="B17" t="inlineStr">
      <is>
        <t>Предоставление грантов в форме субсидий субъектам малого и среднего предпринимательства на</t>
      </is>
    </oc>
    <nc r="B17" t="inlineStr">
      <is>
        <t>Предоставление грантов в форме субсидий субъектам малого и среднего предпринимательства на реализацию бизнес-проектов на территории города Нижневартовска</t>
      </is>
    </nc>
  </rc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7">
    <dxf>
      <fill>
        <patternFill>
          <bgColor theme="0"/>
        </patternFill>
      </fill>
    </dxf>
  </rfmt>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3" sId="1">
    <oc r="B7" t="inlineStr">
      <is>
        <t>Предоставление субсидии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oc>
    <nc r="B7" t="inlineStr">
      <is>
        <t>Предоставление субсидий на 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is>
    </nc>
  </rcc>
  <rfmt sheetId="1" xfDxf="1" sqref="L25" start="0" length="0">
    <dxf>
      <font>
        <color auto="1"/>
      </font>
    </dxf>
  </rfmt>
  <rfmt sheetId="1" sqref="L25">
    <dxf>
      <alignment wrapText="1" readingOrder="0"/>
    </dxf>
  </rfmt>
  <rfmt sheetId="1" sqref="M25">
    <dxf>
      <alignment wrapText="1" readingOrder="0"/>
    </dxf>
  </rfmt>
  <rcc rId="604" sId="1">
    <oc r="B25" t="inlineStr">
      <is>
        <t>Финансовое обеспечение затрат на создание условий для осуществления присмотра и ухода за детьми, содержания детей, получающих дошкольное образование в частных организациях, осуществляющих образовательную деятельность по реализации образовательных программ дошкольного образования</t>
      </is>
    </oc>
    <nc r="B25" t="inlineStr">
      <is>
        <t>Предоставление субсидий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is>
    </nc>
  </rcc>
  <rfmt sheetId="1" sqref="B26">
    <dxf>
      <alignment vertical="top" readingOrder="0"/>
    </dxf>
  </rfmt>
  <rcc rId="605" sId="1" odxf="1" dxf="1">
    <oc r="B26" t="inlineStr">
      <is>
        <t>Возмещение затрат по реализации образовательных программ дошкольного образования</t>
      </is>
    </oc>
    <nc r="B26" t="inlineStr">
      <is>
        <t xml:space="preserve">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t>
      </is>
    </nc>
    <ndxf>
      <alignment vertical="center" readingOrder="0"/>
    </ndxf>
  </rcc>
  <rfmt sheetId="1" sqref="B26">
    <dxf>
      <alignment vertical="top" readingOrder="0"/>
    </dxf>
  </rfmt>
  <rcc rId="606" sId="1" odxf="1" dxf="1">
    <oc r="B24" t="inlineStr">
      <is>
        <t>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is>
    </oc>
    <nc r="B24" t="inlineStr">
      <is>
        <t xml:space="preserve">Предоставление субсидий на возмещения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t>
      </is>
    </nc>
    <ndxf>
      <alignment wrapText="1" readingOrder="0"/>
    </ndxf>
  </rcc>
  <rcc rId="607" sId="1">
    <oc r="B30" t="inlineStr">
      <is>
        <t>Возмещение затрат по созданию общеобразовательной школы на 1125 учащихся в квартале №25 г. Нижневартовска в рамках концессионного соглашения №1 от 14.02.2019</t>
      </is>
    </oc>
    <nc r="B30" t="inlineStr">
      <is>
        <t>Предоставление субсидий на возмещение затрат по созданию общеобразовательной школы на 1125 учащихся в квартале №25 г. Нижневартовска в рамках концессионного соглашения №1 от 14.02.2019</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9" sId="1">
    <oc r="B30" t="inlineStr">
      <is>
        <t>Предоставление субсидий на возмещение затрат по созданию общеобразовательной школы на 1125 учащихся в квартале №25 г. Нижневартовска в рамках концессионного соглашения №1 от 14.02.2019</t>
      </is>
    </oc>
    <nc r="B30" t="inlineStr">
      <is>
        <t>Предоставление субсидии на возмещение затрат по созданию общеобразовательной школы на 1125 учащихся в квартале №25 г. Нижневартовска в рамках концессионного соглашения №1 от 14.02.2019</t>
      </is>
    </nc>
  </rcc>
  <rfmt sheetId="1" sqref="B24">
    <dxf>
      <alignment vertical="top" readingOrder="0"/>
    </dxf>
  </rfmt>
  <rcc rId="610" sId="1">
    <oc r="B24" t="inlineStr">
      <is>
        <t xml:space="preserve">Предоставление субсидий на возмещения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t>
      </is>
    </oc>
    <nc r="B24" t="inlineStr">
      <is>
        <t xml:space="preserve">Предоставление субсидий на возмещения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t>
      </is>
    </nc>
  </rcc>
  <rcc rId="611" sId="1">
    <oc r="B27" t="inlineStr">
      <is>
        <t>Реализация основных образовательных программ начального общего, основного общего и среднего общего образования</t>
      </is>
    </oc>
    <nc r="B27" t="inlineStr">
      <is>
        <t xml:space="preserve">Предоставление субсидий на реализацию основных образовательных программ начального общего, основного общего и среднего общего образования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t>
      </is>
    </nc>
  </rcc>
  <rfmt sheetId="1" sqref="B1:B1048576" start="0" length="2147483647">
    <dxf>
      <font>
        <name val="Times New Roman"/>
        <scheme val="none"/>
      </font>
    </dxf>
  </rfmt>
  <rfmt sheetId="1" sqref="B27">
    <dxf>
      <alignment vertical="top" readingOrder="0"/>
    </dxf>
  </rfmt>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7" start="0" length="0">
    <dxf>
      <font>
        <sz val="12"/>
        <color auto="1"/>
        <name val="Times New Roman"/>
        <scheme val="none"/>
      </font>
    </dxf>
  </rfmt>
  <rcc rId="613" sId="1">
    <oc r="B28" t="inlineStr">
      <is>
        <t>Социальная поддержка отдельных категорий обучающихся в виде предоставления двухразового питания</t>
      </is>
    </oc>
    <nc r="B28" t="inlineStr">
      <is>
        <t>Предоставление субсидий на социальную поддержку отдельных категорий обучающихся в виде предоставления двухразового питания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nc>
  </rcc>
  <rcc rId="614" sId="1">
    <oc r="B29" t="inlineStr">
      <is>
        <t>Дополнительное финансовое обеспечение мероприятий по организации питания обучающихся, за исключением отдельных категорий обучающихся</t>
      </is>
    </oc>
    <nc r="B29"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7" sId="1">
    <oc r="B32" t="inlineStr">
      <is>
        <t>Финансовое обеспечение затрат по организации и проведению культурно-массовых мероприятий</t>
      </is>
    </oc>
    <nc r="B32" t="inlineStr">
      <is>
        <t>Предоставление субсидий на финансовое обеспечение затрат по организации и проведению культурно-массовых мероприятий</t>
      </is>
    </nc>
  </rcc>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8" sId="1">
    <oc r="B30" t="inlineStr">
      <is>
        <t>Предоставление субсидии на возмещение затрат по созданию общеобразовательной школы на 1125 учащихся в квартале №25 г. Нижневартовска в рамках концессионного соглашения №1 от 14.02.2019</t>
      </is>
    </oc>
    <nc r="B30" t="inlineStr">
      <is>
        <t>Предоставление субсидии в целях возмещения до ввода в эксплуатацию затрат Концессионера по созданию общеобразовательной школы на 1125 учащихся в квартале №25 г. Нижневартовска в рамках концессионного соглашения №1 от 14.02.2019</t>
      </is>
    </nc>
  </rcc>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19" sId="1" ref="A30:XFD30" action="insertRow"/>
  <rcc rId="620" sId="1">
    <nc r="C30">
      <f>SUM(D30:E30)</f>
    </nc>
  </rcc>
  <rcc rId="621" sId="1" numFmtId="4">
    <nc r="D30">
      <v>309.87</v>
    </nc>
  </rcc>
  <rcc rId="622" sId="1">
    <nc r="F30">
      <f>SUM(G30:H30)</f>
    </nc>
  </rcc>
  <rcc rId="623" sId="1" numFmtId="4">
    <nc r="G30">
      <v>292.20999999999998</v>
    </nc>
  </rcc>
  <rcc rId="624" sId="1">
    <nc r="I30">
      <f>F30/C30*100</f>
    </nc>
  </rcc>
  <rcc rId="625" sId="1">
    <nc r="J30">
      <f>G30/D30%</f>
    </nc>
  </rcc>
  <rcc rId="626" sId="1">
    <nc r="A30" t="inlineStr">
      <is>
        <t>24</t>
      </is>
    </nc>
  </rcc>
  <rcc rId="627" sId="1">
    <oc r="A31" t="inlineStr">
      <is>
        <t>24</t>
      </is>
    </oc>
    <nc r="A31" t="inlineStr">
      <is>
        <t>25</t>
      </is>
    </nc>
  </rcc>
  <rcc rId="628" sId="1">
    <oc r="A32" t="inlineStr">
      <is>
        <t>25</t>
      </is>
    </oc>
    <nc r="A32" t="inlineStr">
      <is>
        <t>26</t>
      </is>
    </nc>
  </rcc>
  <rcc rId="629" sId="1">
    <oc r="A33" t="inlineStr">
      <is>
        <t>26</t>
      </is>
    </oc>
    <nc r="A33" t="inlineStr">
      <is>
        <t>27</t>
      </is>
    </nc>
  </rcc>
  <rcc rId="630" sId="1">
    <oc r="A34" t="inlineStr">
      <is>
        <t>27</t>
      </is>
    </oc>
    <nc r="A34" t="inlineStr">
      <is>
        <t>28</t>
      </is>
    </nc>
  </rcc>
  <rcc rId="631" sId="1">
    <oc r="A35" t="inlineStr">
      <is>
        <t>28</t>
      </is>
    </oc>
    <nc r="A35" t="inlineStr">
      <is>
        <t>29</t>
      </is>
    </nc>
  </rcc>
  <rcc rId="632" sId="1">
    <oc r="A36" t="inlineStr">
      <is>
        <t>29</t>
      </is>
    </oc>
    <nc r="A36" t="inlineStr">
      <is>
        <t>30</t>
      </is>
    </nc>
  </rcc>
  <rcc rId="633" sId="1">
    <oc r="A37" t="inlineStr">
      <is>
        <t>30</t>
      </is>
    </oc>
    <nc r="A37" t="inlineStr">
      <is>
        <t>31</t>
      </is>
    </nc>
  </rcc>
  <rcc rId="634" sId="1">
    <oc r="A38" t="inlineStr">
      <is>
        <t>31</t>
      </is>
    </oc>
    <nc r="A38" t="inlineStr">
      <is>
        <t>32</t>
      </is>
    </nc>
  </rcc>
  <rcc rId="635" sId="1">
    <oc r="A39" t="inlineStr">
      <is>
        <t>32</t>
      </is>
    </oc>
    <nc r="A39" t="inlineStr">
      <is>
        <t>33</t>
      </is>
    </nc>
  </rcc>
  <rcc rId="636" sId="1">
    <oc r="A40" t="inlineStr">
      <is>
        <t>33</t>
      </is>
    </oc>
    <nc r="A40" t="inlineStr">
      <is>
        <t>34</t>
      </is>
    </nc>
  </rcc>
  <rcc rId="637" sId="1">
    <oc r="A41" t="inlineStr">
      <is>
        <t>34</t>
      </is>
    </oc>
    <nc r="A41" t="inlineStr">
      <is>
        <t>35</t>
      </is>
    </nc>
  </rcc>
  <rcc rId="638" sId="1">
    <oc r="A42" t="inlineStr">
      <is>
        <t>35</t>
      </is>
    </oc>
    <nc r="A42" t="inlineStr">
      <is>
        <t>36</t>
      </is>
    </nc>
  </rcc>
  <rcc rId="639" sId="1">
    <oc r="B29"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oc>
    <nc r="B29"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начальных классов (с 1 по 4 классы))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nc>
  </rcc>
  <rcc rId="640" sId="1" odxf="1" dxf="1">
    <nc r="B30"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5 - 11 классов)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nc>
    <ndxf>
      <alignment wrapText="1" readingOrder="0"/>
    </ndxf>
  </rcc>
  <rcc rId="641" sId="1" numFmtId="4">
    <nc r="E30">
      <v>0</v>
    </nc>
  </rcc>
  <rcc rId="642" sId="1" numFmtId="4">
    <nc r="H30">
      <v>0</v>
    </nc>
  </rcc>
  <rcc rId="643" sId="1" numFmtId="4">
    <oc r="D29">
      <v>309.87</v>
    </oc>
    <nc r="D29">
      <v>0</v>
    </nc>
  </rcc>
  <rcc rId="644" sId="1" numFmtId="4">
    <oc r="G29">
      <v>292.20999999999998</v>
    </oc>
    <nc r="G29">
      <v>0</v>
    </nc>
  </rcc>
  <rcc rId="645" sId="1" numFmtId="4">
    <oc r="J29">
      <f>G29/D29%</f>
    </oc>
    <nc r="J29">
      <v>100</v>
    </nc>
  </rcc>
  <rcc rId="646" sId="1" numFmtId="4">
    <nc r="K30">
      <v>100</v>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6" start="0" length="2147483647">
    <dxf>
      <font>
        <color rgb="FFFF0000"/>
      </font>
    </dxf>
  </rfmt>
  <rcc rId="649" sId="1">
    <oc r="B27" t="inlineStr">
      <is>
        <t xml:space="preserve">Предоставление субсидий на реализацию основных образовательных программ начального общего, основного общего и среднего общего образования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t>
      </is>
    </oc>
    <nc r="B27" t="inlineStr">
      <is>
        <r>
          <t xml:space="preserve">Предоставление субсидий на реализацию основных образовательных программ начального общего, основного общего и среднего общего образования </t>
        </r>
        <r>
          <rPr>
            <sz val="12"/>
            <color rgb="FFFF0000"/>
            <rFont val="Times New Roman"/>
            <family val="1"/>
            <charset val="204"/>
          </rPr>
          <t>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r>
        <r>
          <rPr>
            <sz val="12"/>
            <rFont val="Times New Roman"/>
            <family val="1"/>
            <charset val="204"/>
          </rPr>
          <t xml:space="preserve">
</t>
        </r>
      </is>
    </nc>
  </rcc>
  <rcc rId="650" sId="1">
    <oc r="B28" t="inlineStr">
      <is>
        <t>Предоставление субсидий на социальную поддержку отдельных категорий обучающихся в виде предоставления двухразового питания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oc>
    <nc r="B28" t="inlineStr">
      <is>
        <r>
          <t>Предоставление субсидий на социальную поддержку отдельных категорий обучающихся в виде предоставления двухразового питания некоммерческим организациям,</t>
        </r>
        <r>
          <rPr>
            <sz val="12"/>
            <color rgb="FFFF0000"/>
            <rFont val="Times New Roman"/>
            <family val="1"/>
            <charset val="204"/>
          </rPr>
          <t xml:space="preserve">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r>
      </is>
    </nc>
  </rcc>
  <rcc rId="651" sId="1">
    <oc r="B29"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начальных классов (с 1 по 4 классы))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oc>
    <nc r="B29" t="inlineStr">
      <is>
        <r>
          <t xml:space="preserve">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начальных классов (с 1 по 4 классы)) </t>
        </r>
        <r>
          <rPr>
            <sz val="12"/>
            <color rgb="FFFF0000"/>
            <rFont val="Times New Roman"/>
            <family val="1"/>
            <charset val="204"/>
          </rPr>
          <t>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r>
      </is>
    </nc>
  </rcc>
  <rcv guid="{E1320C0F-3AD3-4977-80C2-0C248D3796AD}" action="delete"/>
  <rdn rId="0" localSheetId="1" customView="1" name="Z_E1320C0F_3AD3_4977_80C2_0C248D3796AD_.wvu.PrintTitles" hidden="1" oldHidden="1">
    <formula>'Субсидии юр.лицам'!$3:$6</formula>
    <oldFormula>'Субсидии юр.лицам'!$3:$6</oldFormula>
  </rdn>
  <rcv guid="{E1320C0F-3AD3-4977-80C2-0C248D3796AD}" action="add"/>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3" sId="1">
    <oc r="B35" t="inlineStr">
      <is>
        <t>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is>
    </oc>
    <nc r="B35" t="inlineStr">
      <is>
        <r>
          <t xml:space="preserve">Предоставление грантов в форме субсидий на </t>
        </r>
        <r>
          <rPr>
            <sz val="12"/>
            <color rgb="FFFF0000"/>
            <rFont val="Times New Roman"/>
            <family val="1"/>
            <charset val="204"/>
          </rPr>
          <t>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r>
      </is>
    </nc>
  </rcc>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 sId="1">
    <oc r="B27" t="inlineStr">
      <is>
        <r>
          <t xml:space="preserve">Предоставление субсидий на реализацию основных образовательных программ начального общего, основного общего и среднего общего образования </t>
        </r>
        <r>
          <rPr>
            <sz val="12"/>
            <color rgb="FFFF0000"/>
            <rFont val="Times New Roman"/>
            <family val="1"/>
            <charset val="204"/>
          </rPr>
          <t>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r>
        <r>
          <rPr>
            <sz val="12"/>
            <rFont val="Times New Roman"/>
            <family val="1"/>
            <charset val="204"/>
          </rPr>
          <t xml:space="preserve">
</t>
        </r>
      </is>
    </oc>
    <nc r="B27" t="inlineStr">
      <is>
        <r>
          <t xml:space="preserve">Предоставление субсидий на реализацию основных образовательных программ начального общего, основного общего и среднего общего образования </t>
        </r>
        <r>
          <rPr>
            <sz val="12"/>
            <rFont val="Times New Roman"/>
            <family val="1"/>
            <charset val="204"/>
          </rPr>
          <t xml:space="preserve">
</t>
        </r>
      </is>
    </nc>
  </rcc>
  <rcc rId="655" sId="1">
    <oc r="B28" t="inlineStr">
      <is>
        <r>
          <t>Предоставление субсидий на социальную поддержку отдельных категорий обучающихся в виде предоставления двухразового питания некоммерческим организациям,</t>
        </r>
        <r>
          <rPr>
            <sz val="12"/>
            <color rgb="FFFF0000"/>
            <rFont val="Times New Roman"/>
            <family val="1"/>
            <charset val="204"/>
          </rPr>
          <t xml:space="preserve">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r>
      </is>
    </oc>
    <nc r="B28" t="inlineStr">
      <is>
        <t xml:space="preserve">Предоставление субсидий на социальную поддержку отдельных категорий обучающихся в виде предоставления двухразового питания </t>
      </is>
    </nc>
  </rcc>
  <rcc rId="656" sId="1">
    <oc r="B29" t="inlineStr">
      <is>
        <r>
          <t xml:space="preserve">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начальных классов (с 1 по 4 классы)) </t>
        </r>
        <r>
          <rPr>
            <sz val="12"/>
            <color rgb="FFFF0000"/>
            <rFont val="Times New Roman"/>
            <family val="1"/>
            <charset val="204"/>
          </rPr>
          <t>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r>
      </is>
    </oc>
    <nc r="B29" t="inlineStr">
      <is>
        <t xml:space="preserve">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начальных классов (с 1 по 4 классы)) </t>
      </is>
    </nc>
  </rcc>
  <rcc rId="657" sId="1">
    <oc r="B30"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5 - 11 классов)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t>
      </is>
    </oc>
    <nc r="B30" t="inlineStr">
      <is>
        <t xml:space="preserve">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5 - 11 классов)
</t>
      </is>
    </nc>
  </rcc>
  <rcc rId="658" sId="1">
    <oc r="B26" t="inlineStr">
      <is>
        <t xml:space="preserve">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t>
      </is>
    </oc>
    <nc r="B26" t="inlineStr">
      <is>
        <t xml:space="preserve">Предоставление субсидий на возмещение затрат по реализации образовательных программ дошкольного образования,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оплату коммунальных услуг)
частным организациям, осуществляющим образовательную деятельность по реализации образовательных программ дошкольного образования 
</t>
      </is>
    </nc>
  </rcc>
  <rfmt sheetId="1" sqref="B26" start="0" length="2147483647">
    <dxf>
      <font>
        <color theme="1"/>
      </font>
    </dxf>
  </rfmt>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 sId="1">
    <oc r="B26" t="inlineStr">
      <is>
        <t xml:space="preserve">Предоставление субсидий на возмещение затрат по реализации образовательных программ дошкольного образования,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оплату коммунальных услуг)
частным организациям, осуществляющим образовательную деятельность по реализации образовательных программ дошкольного образования 
</t>
      </is>
    </oc>
    <nc r="B26" t="inlineStr">
      <is>
        <t xml:space="preserve">Предоставление субсидий на возмещение затрат по реализации образовательных программ дошкольного образования,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оплату коммунальных услуг)
</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 sId="1">
    <oc r="B35" t="inlineStr">
      <is>
        <r>
          <t xml:space="preserve">Предоставление грантов в форме субсидий на </t>
        </r>
        <r>
          <rPr>
            <sz val="12"/>
            <color rgb="FFFF0000"/>
            <rFont val="Times New Roman"/>
            <family val="1"/>
            <charset val="204"/>
          </rPr>
          <t>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r>
      </is>
    </oc>
    <nc r="B35" t="inlineStr">
      <is>
        <t>Предоставление грантов в форме субсидий на 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is>
    </nc>
  </rcc>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30">
    <dxf>
      <alignment vertical="top" readingOrder="0"/>
    </dxf>
  </rfmt>
  <rfmt sheetId="1" sqref="B29">
    <dxf>
      <alignment vertical="top" readingOrder="0"/>
    </dxf>
  </rfmt>
  <rfmt sheetId="1" sqref="B28">
    <dxf>
      <alignment vertical="top" readingOrder="0"/>
    </dxf>
  </rfmt>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 sId="1">
    <oc r="I8">
      <f>F8/C8*100</f>
    </oc>
    <nc r="I8">
      <f>F8/C8*100</f>
    </nc>
  </rcc>
  <rcc rId="665" sId="1">
    <oc r="I9">
      <f>F9/C9*100</f>
    </oc>
    <nc r="I9">
      <f>F9/C9*100</f>
    </nc>
  </rcc>
  <rcc rId="666" sId="1">
    <oc r="I10">
      <f>F10/C10*100</f>
    </oc>
    <nc r="I10">
      <f>F10/C10*100</f>
    </nc>
  </rcc>
  <rcc rId="667" sId="1">
    <oc r="I11">
      <f>F11/C11*100</f>
    </oc>
    <nc r="I11">
      <f>F11/C11*100</f>
    </nc>
  </rcc>
  <rcc rId="668" sId="1">
    <oc r="I12">
      <f>F12/C12*100</f>
    </oc>
    <nc r="I12">
      <f>F12/C12*100</f>
    </nc>
  </rcc>
  <rcc rId="669" sId="1">
    <oc r="I13">
      <f>F13/C13*100</f>
    </oc>
    <nc r="I13">
      <f>F13/C13*100</f>
    </nc>
  </rcc>
  <rcc rId="670" sId="1">
    <oc r="I14">
      <f>F14/C14*100</f>
    </oc>
    <nc r="I14">
      <f>F14/C14*100</f>
    </nc>
  </rcc>
  <rcc rId="671" sId="1">
    <oc r="I15">
      <f>F15/C15*100</f>
    </oc>
    <nc r="I15">
      <f>F15/C15*100</f>
    </nc>
  </rcc>
  <rcc rId="672" sId="1">
    <oc r="I16">
      <f>F16/C16*100</f>
    </oc>
    <nc r="I16">
      <f>F16/C16*100</f>
    </nc>
  </rcc>
  <rcc rId="673" sId="1">
    <oc r="I17">
      <f>F17/C17*100</f>
    </oc>
    <nc r="I17">
      <f>F17/C17*100</f>
    </nc>
  </rcc>
  <rcc rId="674" sId="1">
    <oc r="I18">
      <f>F18/C18*100</f>
    </oc>
    <nc r="I18">
      <f>F18/C18*100</f>
    </nc>
  </rcc>
  <rcc rId="675" sId="1">
    <oc r="I19">
      <f>F19/C19*100</f>
    </oc>
    <nc r="I19">
      <f>F19/C19*100</f>
    </nc>
  </rcc>
  <rcc rId="676" sId="1">
    <oc r="I20">
      <f>F20/C20*100</f>
    </oc>
    <nc r="I20">
      <f>F20/C20*100</f>
    </nc>
  </rcc>
  <rcc rId="677" sId="1">
    <oc r="I21">
      <f>F21/C21*100</f>
    </oc>
    <nc r="I21">
      <f>F21/C21*100</f>
    </nc>
  </rcc>
  <rcc rId="678" sId="1">
    <oc r="I22">
      <f>F22/C22*100</f>
    </oc>
    <nc r="I22">
      <f>F22/C22*100</f>
    </nc>
  </rcc>
  <rcc rId="679" sId="1">
    <oc r="I23">
      <f>F23/C23*100</f>
    </oc>
    <nc r="I23">
      <f>F23/C23*100</f>
    </nc>
  </rcc>
  <rcc rId="680" sId="1">
    <oc r="I24">
      <f>F24/C24*100</f>
    </oc>
    <nc r="I24">
      <f>F24/C24*100</f>
    </nc>
  </rcc>
  <rcc rId="681" sId="1">
    <oc r="I25">
      <f>F25/C25*100</f>
    </oc>
    <nc r="I25">
      <f>F25/C25*100</f>
    </nc>
  </rcc>
  <rcc rId="682" sId="1">
    <oc r="I26">
      <f>F26/C26*100</f>
    </oc>
    <nc r="I26">
      <f>F26/C26*100</f>
    </nc>
  </rcc>
  <rcc rId="683" sId="1" odxf="1" dxf="1">
    <oc r="I27">
      <f>F27/C27*100</f>
    </oc>
    <nc r="I27">
      <f>F27/C27*100</f>
    </nc>
    <odxf>
      <font>
        <sz val="12"/>
        <name val="Times New Roman"/>
        <scheme val="none"/>
      </font>
    </odxf>
    <ndxf>
      <font>
        <sz val="12"/>
        <color auto="1"/>
        <name val="Times New Roman"/>
        <scheme val="none"/>
      </font>
    </ndxf>
  </rcc>
  <rcc rId="684" sId="1" odxf="1" dxf="1">
    <oc r="I28">
      <f>F28/C28*100</f>
    </oc>
    <nc r="I28">
      <f>F28/C28*100</f>
    </nc>
    <odxf>
      <font>
        <sz val="12"/>
        <name val="Times New Roman"/>
        <scheme val="none"/>
      </font>
    </odxf>
    <ndxf>
      <font>
        <sz val="12"/>
        <color auto="1"/>
        <name val="Times New Roman"/>
        <scheme val="none"/>
      </font>
    </ndxf>
  </rcc>
  <rcc rId="685" sId="1" odxf="1" dxf="1">
    <oc r="I29">
      <f>F29/C29*100</f>
    </oc>
    <nc r="I29">
      <f>F29/C29*100</f>
    </nc>
    <odxf>
      <font>
        <sz val="12"/>
        <name val="Times New Roman"/>
        <scheme val="none"/>
      </font>
    </odxf>
    <ndxf>
      <font>
        <sz val="12"/>
        <color auto="1"/>
        <name val="Times New Roman"/>
        <scheme val="none"/>
      </font>
    </ndxf>
  </rcc>
  <rcc rId="686" sId="1" odxf="1" dxf="1">
    <oc r="I30">
      <f>F30/C30*100</f>
    </oc>
    <nc r="I30">
      <f>F30/C30*100</f>
    </nc>
    <odxf>
      <font>
        <sz val="12"/>
        <name val="Times New Roman"/>
        <scheme val="none"/>
      </font>
    </odxf>
    <ndxf>
      <font>
        <sz val="12"/>
        <color auto="1"/>
        <name val="Times New Roman"/>
        <scheme val="none"/>
      </font>
    </ndxf>
  </rcc>
  <rcc rId="687" sId="1">
    <oc r="I31">
      <f>F31/C31*100</f>
    </oc>
    <nc r="I31">
      <f>F31/C31*100</f>
    </nc>
  </rcc>
  <rcc rId="688" sId="1">
    <oc r="I32">
      <f>F32/C32*100</f>
    </oc>
    <nc r="I32">
      <f>F32/C32*100</f>
    </nc>
  </rcc>
  <rcc rId="689" sId="1">
    <oc r="I33">
      <f>F33/C33*100</f>
    </oc>
    <nc r="I33">
      <f>F33/C33*100</f>
    </nc>
  </rcc>
  <rcc rId="690" sId="1">
    <oc r="I34">
      <f>F34/C34*100</f>
    </oc>
    <nc r="I34">
      <f>F34/C34*100</f>
    </nc>
  </rcc>
  <rcc rId="691" sId="1">
    <oc r="I35">
      <f>F35/C35*100</f>
    </oc>
    <nc r="I35">
      <f>F35/C35*100</f>
    </nc>
  </rcc>
  <rcc rId="692" sId="1">
    <oc r="I36">
      <f>F36/C36*100</f>
    </oc>
    <nc r="I36">
      <f>F36/C36*100</f>
    </nc>
  </rcc>
  <rcc rId="693" sId="1">
    <oc r="I37">
      <f>F37/C37*100</f>
    </oc>
    <nc r="I37">
      <f>F37/C37*100</f>
    </nc>
  </rcc>
  <rcc rId="694" sId="1">
    <oc r="I38">
      <f>F38/C38*100</f>
    </oc>
    <nc r="I38">
      <f>F38/C38*100</f>
    </nc>
  </rcc>
  <rcc rId="695" sId="1">
    <oc r="I39">
      <f>F39/C39*100</f>
    </oc>
    <nc r="I39">
      <f>F39/C39*100</f>
    </nc>
  </rcc>
  <rcc rId="696" sId="1">
    <oc r="I40">
      <f>F40/C40*100</f>
    </oc>
    <nc r="I40">
      <f>F40/C40*100</f>
    </nc>
  </rcc>
  <rcc rId="697" sId="1">
    <oc r="I41">
      <f>F41/C41*100</f>
    </oc>
    <nc r="I41">
      <f>F41/C41*100</f>
    </nc>
  </rcc>
  <rcc rId="698" sId="1">
    <oc r="I42">
      <f>F42/C42*100</f>
    </oc>
    <nc r="I42">
      <f>F42/C42*100</f>
    </nc>
  </rcc>
  <rcc rId="699" sId="1">
    <oc r="J8">
      <f>G8/D8%</f>
    </oc>
    <nc r="J8">
      <f>G8/D8%</f>
    </nc>
  </rcc>
  <rcc rId="700" sId="1">
    <oc r="J10">
      <f>G10/D10%</f>
    </oc>
    <nc r="J10">
      <f>G10/D10%</f>
    </nc>
  </rcc>
  <rcc rId="701" sId="1">
    <oc r="J11">
      <f>G11/D11%</f>
    </oc>
    <nc r="J11">
      <f>G11/D11%</f>
    </nc>
  </rcc>
  <rcc rId="702" sId="1">
    <oc r="J12">
      <f>G12/D12%</f>
    </oc>
    <nc r="J12">
      <f>G12/D12%</f>
    </nc>
  </rcc>
  <rcc rId="703" sId="1">
    <oc r="J13">
      <f>G13/D13%</f>
    </oc>
    <nc r="J13">
      <f>G13/D13%</f>
    </nc>
  </rcc>
  <rcc rId="704" sId="1">
    <oc r="J14">
      <f>G14/D14%</f>
    </oc>
    <nc r="J14">
      <f>G14/D14%</f>
    </nc>
  </rcc>
  <rcc rId="705" sId="1">
    <oc r="J15">
      <f>G15/D15%</f>
    </oc>
    <nc r="J15">
      <f>G15/D15%</f>
    </nc>
  </rcc>
  <rcc rId="706" sId="1">
    <oc r="J16">
      <f>G16/D16%</f>
    </oc>
    <nc r="J16">
      <f>G16/D16%</f>
    </nc>
  </rcc>
  <rcc rId="707" sId="1">
    <oc r="J17">
      <f>G17/D17%</f>
    </oc>
    <nc r="J17">
      <f>G17/D17%</f>
    </nc>
  </rcc>
  <rcc rId="708" sId="1">
    <oc r="J18">
      <f>G18/D18%</f>
    </oc>
    <nc r="J18">
      <f>G18/D18%</f>
    </nc>
  </rcc>
  <rcc rId="709" sId="1">
    <oc r="J19">
      <f>G19/D19%</f>
    </oc>
    <nc r="J19">
      <f>G19/D19%</f>
    </nc>
  </rcc>
  <rcc rId="710" sId="1">
    <oc r="J23">
      <f>G23/D23%</f>
    </oc>
    <nc r="J23">
      <f>G23/D23%</f>
    </nc>
  </rcc>
  <rcc rId="711" sId="1">
    <oc r="J24">
      <f>G24/D24%</f>
    </oc>
    <nc r="J24">
      <f>G24/D24%</f>
    </nc>
  </rcc>
  <rfmt sheetId="1" sqref="J27" start="0" length="0">
    <dxf>
      <font>
        <sz val="12"/>
        <color auto="1"/>
        <name val="Times New Roman"/>
        <scheme val="none"/>
      </font>
    </dxf>
  </rfmt>
  <rfmt sheetId="1" sqref="J28" start="0" length="0">
    <dxf>
      <font>
        <sz val="12"/>
        <color auto="1"/>
        <name val="Times New Roman"/>
        <scheme val="none"/>
      </font>
    </dxf>
  </rfmt>
  <rfmt sheetId="1" sqref="J29" start="0" length="0">
    <dxf>
      <font>
        <sz val="12"/>
        <color auto="1"/>
        <name val="Times New Roman"/>
        <scheme val="none"/>
      </font>
    </dxf>
  </rfmt>
  <rfmt sheetId="1" sqref="J30" start="0" length="0">
    <dxf>
      <font>
        <sz val="12"/>
        <color auto="1"/>
        <name val="Times New Roman"/>
        <scheme val="none"/>
      </font>
    </dxf>
  </rfmt>
  <rcc rId="712" sId="1">
    <oc r="J31">
      <f>G31/D31%</f>
    </oc>
    <nc r="J31">
      <f>G31/D31%</f>
    </nc>
  </rcc>
  <rcc rId="713" sId="1">
    <oc r="J33">
      <f>G33/D33%</f>
    </oc>
    <nc r="J33">
      <f>G33/D33%</f>
    </nc>
  </rcc>
  <rcc rId="714" sId="1">
    <oc r="J34">
      <f>G34/D34%</f>
    </oc>
    <nc r="J34">
      <f>G34/D34%</f>
    </nc>
  </rcc>
  <rcc rId="715" sId="1">
    <oc r="J36">
      <f>G36/D36%</f>
    </oc>
    <nc r="J36">
      <f>G36/D36%</f>
    </nc>
  </rcc>
  <rcc rId="716" sId="1">
    <oc r="J37">
      <f>G37/D37%</f>
    </oc>
    <nc r="J37">
      <f>G37/D37%</f>
    </nc>
  </rcc>
  <rcc rId="717" sId="1">
    <oc r="J38">
      <f>G38/D38%</f>
    </oc>
    <nc r="J38">
      <f>G38/D38%</f>
    </nc>
  </rcc>
  <rcc rId="718" sId="1">
    <oc r="J39">
      <f>G39/D39%</f>
    </oc>
    <nc r="J39">
      <f>G39/D39%</f>
    </nc>
  </rcc>
  <rcc rId="719" sId="1">
    <oc r="J40">
      <f>G40/D40%</f>
    </oc>
    <nc r="J40">
      <f>G40/D40%</f>
    </nc>
  </rcc>
  <rcc rId="720" sId="1">
    <oc r="J41">
      <f>G41/D41%</f>
    </oc>
    <nc r="J41">
      <f>G41/D41%</f>
    </nc>
  </rcc>
  <rcc rId="721" sId="1">
    <oc r="J42">
      <f>G42/D42%</f>
    </oc>
    <nc r="J42">
      <f>G42/D42%</f>
    </nc>
  </rcc>
  <rcc rId="722" sId="1">
    <oc r="K9">
      <f>H9/E9%</f>
    </oc>
    <nc r="K9">
      <f>H9/E9%</f>
    </nc>
  </rcc>
  <rcc rId="723" sId="1">
    <oc r="K13">
      <f>H13/E13%</f>
    </oc>
    <nc r="K13">
      <f>H13/E13%</f>
    </nc>
  </rcc>
  <rcc rId="724" sId="1">
    <oc r="K21">
      <f>H21/E21%</f>
    </oc>
    <nc r="K21">
      <f>H21/E21%</f>
    </nc>
  </rcc>
  <rcc rId="725" sId="1">
    <oc r="K22">
      <f>H22/E22%</f>
    </oc>
    <nc r="K22">
      <f>H22/E22%</f>
    </nc>
  </rcc>
  <rcc rId="726" sId="1">
    <oc r="K26">
      <f>H26/E26%</f>
    </oc>
    <nc r="K26">
      <f>H26/E26%</f>
    </nc>
  </rcc>
  <rcc rId="727" sId="1" odxf="1" dxf="1">
    <oc r="K27">
      <f>H27/E27%</f>
    </oc>
    <nc r="K27">
      <f>H27/E27%</f>
    </nc>
    <odxf>
      <font>
        <sz val="12"/>
        <name val="Times New Roman"/>
        <scheme val="none"/>
      </font>
    </odxf>
    <ndxf>
      <font>
        <sz val="12"/>
        <color auto="1"/>
        <name val="Times New Roman"/>
        <scheme val="none"/>
      </font>
    </ndxf>
  </rcc>
  <rcc rId="728" sId="1" odxf="1" dxf="1">
    <oc r="K28">
      <f>H28/E28%</f>
    </oc>
    <nc r="K28">
      <f>H28/E28%</f>
    </nc>
    <odxf>
      <font>
        <sz val="12"/>
        <name val="Times New Roman"/>
        <scheme val="none"/>
      </font>
    </odxf>
    <ndxf>
      <font>
        <sz val="12"/>
        <color auto="1"/>
        <name val="Times New Roman"/>
        <scheme val="none"/>
      </font>
    </ndxf>
  </rcc>
  <rcc rId="729" sId="1" odxf="1" dxf="1">
    <oc r="K29">
      <f>H29/E29%</f>
    </oc>
    <nc r="K29">
      <f>H29/E29%</f>
    </nc>
    <odxf>
      <font>
        <sz val="12"/>
        <name val="Times New Roman"/>
        <scheme val="none"/>
      </font>
    </odxf>
    <ndxf>
      <font>
        <sz val="12"/>
        <color auto="1"/>
        <name val="Times New Roman"/>
        <scheme val="none"/>
      </font>
    </ndxf>
  </rcc>
  <rfmt sheetId="1" sqref="K30" start="0" length="0">
    <dxf>
      <font>
        <sz val="12"/>
        <color auto="1"/>
        <name val="Times New Roman"/>
        <scheme val="none"/>
      </font>
    </dxf>
  </rfmt>
  <rcc rId="730" sId="1">
    <oc r="K31">
      <f>H31/E31%</f>
    </oc>
    <nc r="K31">
      <f>H31/E31%</f>
    </nc>
  </rcc>
  <rcc rId="731" sId="1">
    <oc r="K32">
      <f>H32/E32%</f>
    </oc>
    <nc r="K32">
      <f>H32/E32%</f>
    </nc>
  </rcc>
  <rcc rId="732" sId="1">
    <oc r="K34">
      <f>H34/E34%</f>
    </oc>
    <nc r="K34">
      <f>H34/E34%</f>
    </nc>
  </rcc>
  <rcc rId="733" sId="1">
    <oc r="K35">
      <f>H35/E35%</f>
    </oc>
    <nc r="K35">
      <f>H35/E35%</f>
    </nc>
  </rcc>
  <rcc rId="734" sId="1">
    <oc r="K15">
      <f>H15/E15%</f>
    </oc>
    <nc r="K15">
      <f>H15/E15%</f>
    </nc>
  </rcc>
  <rcc rId="735" sId="1">
    <oc r="K16">
      <f>H16/E16%</f>
    </oc>
    <nc r="K16">
      <f>H16/E16%</f>
    </nc>
  </rcc>
  <rcc rId="736" sId="1">
    <oc r="K20">
      <f>H20/E20%</f>
    </oc>
    <nc r="K20">
      <f>H20/E20%</f>
    </nc>
  </rcc>
  <rcc rId="737" sId="1">
    <oc r="K25">
      <f>H25/E25%</f>
    </oc>
    <nc r="K25">
      <f>H25/E25%</f>
    </nc>
  </rcc>
  <rcc rId="738" sId="1" numFmtId="4">
    <oc r="J29">
      <v>100</v>
    </oc>
    <nc r="J29">
      <v>0</v>
    </nc>
  </rcc>
  <rcc rId="739" sId="1">
    <oc r="J30">
      <f>G30/D30%</f>
    </oc>
    <nc r="J30">
      <f>G30/D30%</f>
    </nc>
  </rcc>
  <rcc rId="740" sId="1" numFmtId="4">
    <oc r="K30">
      <v>100</v>
    </oc>
    <nc r="K30">
      <v>0</v>
    </nc>
  </rcc>
  <rcc rId="741" sId="1">
    <oc r="I43">
      <f>F43/C43*100</f>
    </oc>
    <nc r="I43">
      <f>F43/C43*100</f>
    </nc>
  </rcc>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3" sId="1">
    <oc r="B38" t="inlineStr">
      <is>
        <t>Финансовое обеспечение затрат по созданию экспозиций (выставок) музеев, организации выездных выставок</t>
      </is>
    </oc>
    <nc r="B38" t="inlineStr">
      <is>
        <t>Предоставление субсидии на финансовое обеспечение затрат по созданию экспозиций (выставок) музеев, организации выездных выставок</t>
      </is>
    </nc>
  </rcc>
  <rcc rId="744" sId="1">
    <oc r="B39" t="inlineStr">
      <is>
        <t>Финансовое обеспечение затрат по организации экскурсионных программ</t>
      </is>
    </oc>
    <nc r="B39" t="inlineStr">
      <is>
        <t>Предоставление субсидии на финансовое обеспечение затрат по организации экскурсионных программ</t>
      </is>
    </nc>
  </rcc>
  <rcc rId="745" sId="1">
    <oc r="B40" t="inlineStr">
      <is>
        <t>Финансовое обеспечение затрат по оказанию туристско-информационных услуг</t>
      </is>
    </oc>
    <nc r="B40" t="inlineStr">
      <is>
        <t>Предоставление субсидии на финансовое обеспечение затрат по оказанию туристско-информационных услуг</t>
      </is>
    </nc>
  </rcc>
  <rcc rId="746" sId="1">
    <oc r="B41" t="inlineStr">
      <is>
        <t>Финансовое обеспечение затрат по проведению мероприятий, направленных на презентацию туристского потенциала города Нижневартовска</t>
      </is>
    </oc>
    <nc r="B41" t="inlineStr">
      <is>
        <t>Предоставление субсидии на финансовое обеспечение затрат по проведению мероприятий, направленных на презентацию туристского потенциала города Нижневартовска</t>
      </is>
    </nc>
  </rcc>
  <rcc rId="747" sId="1">
    <oc r="B37" t="inlineStr">
      <is>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is>
    </oc>
    <nc r="B37" t="inlineStr">
      <is>
        <t>Предоставление гранта главы города Нижневартовска социально ориентированным некоммерческим организациям на решение социальных проблем и развитие гражданского общества</t>
      </is>
    </nc>
  </rcc>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852A921-4F52-4E4F-97BE-84343319F964}" action="delete"/>
  <rdn rId="0" localSheetId="1" customView="1" name="Z_3852A921_4F52_4E4F_97BE_84343319F964_.wvu.PrintTitles" hidden="1" oldHidden="1">
    <formula>'Субсидии юр.лицам'!$3:$6</formula>
    <oldFormula>'Субсидии юр.лицам'!$3:$6</oldFormula>
  </rdn>
  <rcv guid="{3852A921-4F52-4E4F-97BE-84343319F964}" action="add"/>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 sId="1">
    <oc r="B31" t="inlineStr">
      <is>
        <t>Предоставление субсидии в целях возмещения до ввода в эксплуатацию затрат Концессионера по созданию общеобразовательной школы на 1125 учащихся в квартале №25 г. Нижневартовска в рамках концессионного соглашения №1 от 14.02.2019</t>
      </is>
    </oc>
    <nc r="B31" t="inlineStr">
      <is>
        <t>На возмещение затрат по созданию общеобразовательной школы на 1125 учащихся в квартале №25 г. Нижневартовска в рамках концессионного соглашения №1 от 14.02.2019</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 sId="1">
    <oc r="B24" t="inlineStr">
      <is>
        <t xml:space="preserve">Предоставление субсидий на возмещения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t>
      </is>
    </oc>
    <nc r="B24" t="inlineStr">
      <is>
        <t xml:space="preserve">Предоставление субсидий на возмещения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t>
      </is>
    </nc>
  </rcc>
  <rcc rId="753" sId="1">
    <oc r="B25" t="inlineStr">
      <is>
        <t>Предоставление субсидий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is>
    </oc>
    <nc r="B25" t="inlineStr">
      <is>
        <t xml:space="preserve">Предоставление субсидий на создание условий для осуществления присмотра и ухода за детьми, содержания детей </t>
      </is>
    </nc>
  </rcc>
  <rcc rId="754" sId="1">
    <oc r="B26" t="inlineStr">
      <is>
        <t xml:space="preserve">Предоставление субсидий на возмещение затрат по реализации образовательных программ дошкольного образования,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оплату коммунальных услуг)
</t>
      </is>
    </oc>
    <nc r="B26" t="inlineStr">
      <is>
        <t xml:space="preserve">Предоставление субсидий на возмещение затрат по реализации образовательных программ дошкольного образования
</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 sId="1">
    <oc r="B35" t="inlineStr">
      <is>
        <t>Предоставление грантов в форме субсидий на 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is>
    </oc>
    <nc r="B35" t="inlineStr">
      <is>
        <t xml:space="preserve">Предоставление грантов в форме субсидий победителям конкурса проектов (программ) в сфере профилактики наркомании, пропаганды здорового образа жизни </t>
      </is>
    </nc>
  </rc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 sId="1">
    <oc r="B27" t="inlineStr">
      <is>
        <r>
          <t xml:space="preserve">Предоставление субсидий на реализацию основных образовательных программ начального общего, основного общего и среднего общего образования </t>
        </r>
        <r>
          <rPr>
            <sz val="12"/>
            <rFont val="Times New Roman"/>
            <family val="1"/>
            <charset val="204"/>
          </rPr>
          <t xml:space="preserve">
</t>
        </r>
      </is>
    </oc>
    <nc r="B27" t="inlineStr">
      <is>
        <t xml:space="preserve">Предоставление субсидий финансово на реализацию основных образовательных программ начального общего, основного общего и среднего общего образования 
</t>
      </is>
    </nc>
  </rcc>
  <rcc rId="759" sId="1">
    <oc r="B24" t="inlineStr">
      <is>
        <t xml:space="preserve">Предоставление субсидий на возмещения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t>
      </is>
    </oc>
    <nc r="B24" t="inlineStr">
      <is>
        <t xml:space="preserve">Предоставление субсидий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t>
      </is>
    </nc>
  </rcc>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 sId="1">
    <oc r="B27" t="inlineStr">
      <is>
        <t xml:space="preserve">Предоставление субсидий финансово на реализацию основных образовательных программ начального общего, основного общего и среднего общего образования 
</t>
      </is>
    </oc>
    <nc r="B27" t="inlineStr">
      <is>
        <t xml:space="preserve">Предоставление субсидий  на реализацию основных образовательных программ начального общего, основного общего и среднего общего образования 
</t>
      </is>
    </nc>
  </rcc>
  <rcc rId="761" sId="1">
    <oc r="B31" t="inlineStr">
      <is>
        <t>На возмещение затрат по созданию общеобразовательной школы на 1125 учащихся в квартале №25 г. Нижневартовска в рамках концессионного соглашения №1 от 14.02.2019</t>
      </is>
    </oc>
    <nc r="B31" t="inlineStr">
      <is>
        <t>Предоставление субсидий на возмещение затрат по созданию общеобразовательной школы на 1125 учащихся в квартале №25 г. Нижневартовска в рамках концессионного соглашения №1 от 14.02.2019</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7" start="0" length="2147483647">
    <dxf>
      <font>
        <color rgb="FFFF0000"/>
      </font>
    </dxf>
  </rfmt>
  <rcv guid="{E1320C0F-3AD3-4977-80C2-0C248D3796AD}" action="delete"/>
  <rdn rId="0" localSheetId="1" customView="1" name="Z_E1320C0F_3AD3_4977_80C2_0C248D3796AD_.wvu.PrintTitles" hidden="1" oldHidden="1">
    <formula>'Субсидии юр.лицам'!$3:$6</formula>
    <oldFormula>'Субсидии юр.лицам'!$3:$6</oldFormula>
  </rdn>
  <rcv guid="{E1320C0F-3AD3-4977-80C2-0C248D3796AD}" action="add"/>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 sId="1">
    <oc r="B37" t="inlineStr">
      <is>
        <t>Предоставление гранта главы города Нижневартовска социально ориентированным некоммерческим организациям на решение социальных проблем и развитие гражданского общества</t>
      </is>
    </oc>
    <nc r="B37" t="inlineStr">
      <is>
        <t>Предоставление грантов социально ориентированным некоммерческим организациям на решение социальных проблем и развитие гражданского общества</t>
      </is>
    </nc>
  </rcc>
  <rcv guid="{7C74FEA2-F1A5-4131-9348-307D0E0232F5}" action="delete"/>
  <rdn rId="0" localSheetId="1" customView="1" name="Z_7C74FEA2_F1A5_4131_9348_307D0E0232F5_.wvu.PrintTitles" hidden="1" oldHidden="1">
    <formula>'Субсидии юр.лицам'!$3:$6</formula>
    <oldFormula>'Субсидии юр.лицам'!$3:$6</oldFormula>
  </rdn>
  <rcv guid="{7C74FEA2-F1A5-4131-9348-307D0E0232F5}" action="add"/>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6" sId="1">
    <oc r="B28" t="inlineStr">
      <is>
        <t xml:space="preserve">Предоставление субсидий на социальную поддержку отдельных категорий обучающихся в виде предоставления двухразового питания </t>
      </is>
    </oc>
    <nc r="B28" t="inlineStr">
      <is>
        <t xml:space="preserve">Предоставление субсидий на финансовое обеспечение социальной поддержки отдельных категорий обучающихся в виде предоставления двухразового питания </t>
      </is>
    </nc>
  </rcc>
  <rcc rId="767" sId="1">
    <oc r="B27" t="inlineStr">
      <is>
        <t xml:space="preserve">Предоставление субсидий  на реализацию основных образовательных программ начального общего, основного общего и среднего общего образования 
</t>
      </is>
    </oc>
    <nc r="B27" t="inlineStr">
      <is>
        <t xml:space="preserve">Предоставление субсидий на возмещение затрат по реализации основных образовательных программ начального общего, основного общего и среднего общего образования 
</t>
      </is>
    </nc>
  </rcc>
  <rfmt sheetId="1" sqref="B27" start="0" length="2147483647">
    <dxf>
      <font>
        <color theme="1"/>
      </font>
    </dxf>
  </rfmt>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 sId="1">
    <oc r="B37" t="inlineStr">
      <is>
        <t>Предоставление грантов социально ориентированным некоммерческим организациям на решение социальных проблем и развитие гражданского общества</t>
      </is>
    </oc>
    <nc r="B37" t="inlineStr">
      <is>
        <t>Предоставление грантов в форме субсидий социально ориентированным некоммерческим организациям на решение социальных проблем и развитие гражданского общества</t>
      </is>
    </nc>
  </rcc>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 sId="1">
    <oc r="B25" t="inlineStr">
      <is>
        <t xml:space="preserve">Предоставление субсидий на создание условий для осуществления присмотра и ухода за детьми, содержания детей </t>
      </is>
    </oc>
    <nc r="B25" t="inlineStr">
      <is>
        <t xml:space="preserve">Предоставление субсидий на финансовое обеспечение затрат на создание условий для осуществления присмотра и ухода за детьми, содержания детей </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5">
    <dxf>
      <fill>
        <patternFill patternType="solid">
          <bgColor rgb="FFFFFF00"/>
        </patternFill>
      </fill>
    </dxf>
  </rfmt>
  <rfmt sheetId="1" sqref="B27">
    <dxf>
      <fill>
        <patternFill patternType="solid">
          <bgColor rgb="FFFFFF00"/>
        </patternFill>
      </fill>
    </dxf>
  </rfmt>
  <rfmt sheetId="1" sqref="B28">
    <dxf>
      <fill>
        <patternFill patternType="solid">
          <bgColor rgb="FFFFFF00"/>
        </patternFill>
      </fill>
    </dxf>
  </rfmt>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 sId="1">
    <oc r="B38" t="inlineStr">
      <is>
        <t>Предоставление субсидии на финансовое обеспечение затрат по созданию экспозиций (выставок) музеев, организации выездных выставок</t>
      </is>
    </oc>
    <nc r="B38" t="inlineStr">
      <is>
        <t>Предоставление субсидий на финансовое обеспечение затрат по созданию экспозиций (выставок) музеев, организации выездных выставок</t>
      </is>
    </nc>
  </rcc>
  <rcc rId="773" sId="1">
    <oc r="B39" t="inlineStr">
      <is>
        <t>Предоставление субсидии на финансовое обеспечение затрат по организации экскурсионных программ</t>
      </is>
    </oc>
    <nc r="B39" t="inlineStr">
      <is>
        <t>Предоставление субсидий на финансовое обеспечение затрат по организации экскурсионных программ</t>
      </is>
    </nc>
  </rcc>
  <rcc rId="774" sId="1">
    <oc r="B40" t="inlineStr">
      <is>
        <t>Предоставление субсидии на финансовое обеспечение затрат по оказанию туристско-информационных услуг</t>
      </is>
    </oc>
    <nc r="B40" t="inlineStr">
      <is>
        <t>Предоставление субсидий на финансовое обеспечение затрат по оказанию туристско-информационных услуг</t>
      </is>
    </nc>
  </rcc>
  <rcc rId="775" sId="1">
    <oc r="B41" t="inlineStr">
      <is>
        <t>Предоставление субсидии на финансовое обеспечение затрат по проведению мероприятий, направленных на презентацию туристского потенциала города Нижневартовска</t>
      </is>
    </oc>
    <nc r="B41" t="inlineStr">
      <is>
        <t>Предоставление субсидий на финансовое обеспечение затрат по проведению мероприятий, направленных на презентацию туристского потенциала города Нижневартовска</t>
      </is>
    </nc>
  </rcc>
  <rcv guid="{7C74FEA2-F1A5-4131-9348-307D0E0232F5}" action="delete"/>
  <rdn rId="0" localSheetId="1" customView="1" name="Z_7C74FEA2_F1A5_4131_9348_307D0E0232F5_.wvu.PrintTitles" hidden="1" oldHidden="1">
    <formula>'Субсидии юр.лицам'!$3:$6</formula>
    <oldFormula>'Субсидии юр.лицам'!$3:$6</oldFormula>
  </rdn>
  <rcv guid="{7C74FEA2-F1A5-4131-9348-307D0E0232F5}" action="add"/>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 sId="1">
    <oc r="B36" t="inlineStr">
      <is>
        <t>Предоставление субсидии на 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is>
    </oc>
    <nc r="B36" t="inlineStr">
      <is>
        <t>Предоставление субсидий на 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is>
    </nc>
  </rcc>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 sId="1">
    <oc r="B25" t="inlineStr">
      <is>
        <t xml:space="preserve">Предоставление субсидий на финансовое обеспечение затрат на создание условий для осуществления присмотра и ухода за детьми, содержания детей </t>
      </is>
    </oc>
    <nc r="B25" t="inlineStr">
      <is>
        <t xml:space="preserve">Предоставление субсидий на финансовое обеспечение затрат для осуществления присмотра и ухода за детьми, содержания детей
</t>
      </is>
    </nc>
  </rcc>
  <rcc rId="779" sId="1">
    <oc r="B28" t="inlineStr">
      <is>
        <t xml:space="preserve">Предоставление субсидий на финансовое обеспечение социальной поддержки отдельных категорий обучающихся в виде предоставления двухразового питания </t>
      </is>
    </oc>
    <nc r="B28" t="inlineStr">
      <is>
        <t xml:space="preserve">Предоставление субсидий на социальную поддержку отдельных категорий обучающихся в виде предоставления двухразового питания </t>
      </is>
    </nc>
  </rcc>
  <rfmt sheetId="1" sqref="B25">
    <dxf>
      <alignment vertical="top" readingOrder="0"/>
    </dxf>
  </rfmt>
  <rfmt sheetId="1" sqref="B25:B28">
    <dxf>
      <fill>
        <patternFill patternType="none">
          <bgColor auto="1"/>
        </patternFill>
      </fill>
    </dxf>
  </rfmt>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B1048576">
    <dxf>
      <alignment vertical="top" readingOrder="0"/>
    </dxf>
  </rfmt>
  <rfmt sheetId="1" sqref="B1:B1048576">
    <dxf>
      <alignment vertical="center" readingOrder="0"/>
    </dxf>
  </rfmt>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2" sId="1">
    <oc r="B25" t="inlineStr">
      <is>
        <t xml:space="preserve">Предоставление субсидий на финансовое обеспечение затрат для осуществления присмотра и ухода за детьми, содержания детей
</t>
      </is>
    </oc>
    <nc r="B25" t="inlineStr">
      <is>
        <t xml:space="preserve">Предоставление субсидий на финансовое обеспечение затрат для осуществления присмотра и ухода за детьми, содержания детей, получающих дошкольное образование в частных организациях
</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 sId="1">
    <oc r="B25" t="inlineStr">
      <is>
        <t xml:space="preserve">Предоставление субсидий на финансовое обеспечение затрат для осуществления присмотра и ухода за детьми, содержания детей, получающих дошкольное образование в частных организациях
</t>
      </is>
    </oc>
    <nc r="B25" t="inlineStr">
      <is>
        <t xml:space="preserve">Предоставление субсидий на финансовое обеспечение затрат для осуществления присмотра и ухода за детьми, содержания детей, получающих дошкольное образование в частных организациях, осуществляющих образовательную деятельность по реализации образовательных программ дошкольного образования
</t>
      </is>
    </nc>
  </rc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5">
    <dxf>
      <alignment horizontal="center" readingOrder="0"/>
    </dxf>
  </rfmt>
  <rfmt sheetId="1" sqref="B25">
    <dxf>
      <alignment vertical="top" readingOrder="0"/>
    </dxf>
  </rfmt>
  <rfmt sheetId="1" sqref="B25">
    <dxf>
      <alignment vertical="center" readingOrder="0"/>
    </dxf>
  </rfmt>
  <rfmt sheetId="1" sqref="B25">
    <dxf>
      <alignment horizontal="justify" readingOrder="0"/>
    </dxf>
  </rfmt>
  <rcv guid="{9D0081A4-2B7F-4C31-B7A4-B7CC66536F5D}" action="delete"/>
  <rdn rId="0" localSheetId="1" customView="1" name="Z_9D0081A4_2B7F_4C31_B7A4_B7CC66536F5D_.wvu.PrintTitles" hidden="1" oldHidden="1">
    <formula>'Субсидии юр.лицам'!$3:$6</formula>
    <oldFormula>'Субсидии юр.лицам'!$3:$6</oldFormula>
  </rdn>
  <rcv guid="{9D0081A4-2B7F-4C31-B7A4-B7CC66536F5D}" action="add"/>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8" sId="1">
    <oc r="B25" t="inlineStr">
      <is>
        <t xml:space="preserve">Предоставление субсидий на финансовое обеспечение затрат для осуществления присмотра и ухода за детьми, содержания детей, получающих дошкольное образование в частных организациях, осуществляющих образовательную деятельность по реализации образовательных программ дошкольного образования
</t>
      </is>
    </oc>
    <nc r="B25" t="inlineStr">
      <is>
        <t>Предоставление субсидий на финансовое обеспечение затрат для осуществления присмотра и ухода за детьми, содержания детей, получающих дошкольное образование в частных организациях, осуществляющих образовательную деятельность по реализации образовательных программ дошкольного образования</t>
      </is>
    </nc>
  </rcc>
  <rcc rId="789" sId="1">
    <oc r="B26" t="inlineStr">
      <is>
        <t xml:space="preserve">Предоставление субсидий на возмещение затрат по реализации образовательных программ дошкольного образования
</t>
      </is>
    </oc>
    <nc r="B26" t="inlineStr">
      <is>
        <t>Предоставление субсидий на возмещение затрат по реализации образовательных программ дошкольного образования</t>
      </is>
    </nc>
  </rcc>
  <rcc rId="790" sId="1">
    <oc r="B24" t="inlineStr">
      <is>
        <t xml:space="preserve">Предоставление субсидий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 
</t>
      </is>
    </oc>
    <nc r="B24" t="inlineStr">
      <is>
        <t>Предоставление субсидий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is>
    </nc>
  </rcc>
  <rcc rId="791" sId="1">
    <oc r="B27" t="inlineStr">
      <is>
        <t xml:space="preserve">Предоставление субсидий на возмещение затрат по реализации основных образовательных программ начального общего, основного общего и среднего общего образования 
</t>
      </is>
    </oc>
    <nc r="B27" t="inlineStr">
      <is>
        <t xml:space="preserve">Предоставление субсидий на возмещение затрат по реализации основных образовательных программ начального общего, основного общего и среднего общего образования </t>
      </is>
    </nc>
  </rcc>
  <rcc rId="792" sId="1">
    <oc r="B30" t="inlineStr">
      <is>
        <t xml:space="preserve">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5 - 11 классов)
</t>
      </is>
    </oc>
    <nc r="B30" t="inlineStr">
      <is>
        <t>Предоставление субсидий на дополнительное финансовое обеспечение мероприятий по организации питания обучающихся, за исключением отдельных категорий обучающихся (обучающиеся 5 - 11 классов)</t>
      </is>
    </nc>
  </rc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35">
    <dxf>
      <fill>
        <patternFill patternType="solid">
          <bgColor rgb="FFFFFF00"/>
        </patternFill>
      </fill>
    </dxf>
  </rfmt>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 sId="1">
    <oc r="B35" t="inlineStr">
      <is>
        <t xml:space="preserve">Предоставление грантов в форме субсидий победителям конкурса проектов (программ) в сфере профилактики наркомании, пропаганды здорового образа жизни </t>
      </is>
    </oc>
    <nc r="B35" t="inlineStr">
      <is>
        <t xml:space="preserve">Предоставление грантов в форме субсидий на финансовое обеспечение затрат победителям конкурса проектов (программ) в сфере профилактики наркомании, пропаганды здорового образа жизни </t>
      </is>
    </nc>
  </rcc>
  <rfmt sheetId="1" sqref="B35">
    <dxf>
      <fill>
        <patternFill patternType="none">
          <bgColor auto="1"/>
        </patternFill>
      </fill>
    </dxf>
  </rfmt>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C6F993F-FE35-45F3-8063-4C45B1DBEB78}" action="delete"/>
  <rdn rId="0" localSheetId="1" customView="1" name="Z_AC6F993F_FE35_45F3_8063_4C45B1DBEB78_.wvu.PrintTitles" hidden="1" oldHidden="1">
    <formula>'Субсидии юр.лицам'!$3:$6</formula>
    <oldFormula>'Субсидии юр.лицам'!$3:$6</oldFormula>
  </rdn>
  <rcv guid="{AC6F993F-FE35-45F3-8063-4C45B1DBEB78}" action="add"/>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E0F415C-877E-460C-A1E4-0B016A777EE6}" action="delete"/>
  <rdn rId="0" localSheetId="1" customView="1" name="Z_4E0F415C_877E_460C_A1E4_0B016A777EE6_.wvu.PrintArea" hidden="1" oldHidden="1">
    <formula>'Субсидии юр.лицам'!$A$1:$K$44</formula>
    <oldFormula>'Субсидии юр.лицам'!$A$1:$K$44</oldFormula>
  </rdn>
  <rdn rId="0" localSheetId="1" customView="1" name="Z_4E0F415C_877E_460C_A1E4_0B016A777EE6_.wvu.PrintTitles" hidden="1" oldHidden="1">
    <formula>'Субсидии юр.лицам'!$3:$6</formula>
    <oldFormula>'Субсидии юр.лицам'!$3:$6</oldFormula>
  </rdn>
  <rcv guid="{4E0F415C-877E-460C-A1E4-0B016A777EE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0C9AFAD7-CCA0-49ED-820D-48E6C44C2705}" name="Шмидт Татьяна Николаевна" id="-1810157348" dateTime="2023-03-16T16:51:14"/>
  <userInfo guid="{57BEE306-C94E-4BD0-9040-20C3BD4930F9}" name="Шмидт Татьяна Николаевна" id="-1810104982" dateTime="2023-03-29T13:31:18"/>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view="pageBreakPreview" topLeftCell="A19" zoomScale="80" zoomScaleNormal="80" zoomScaleSheetLayoutView="59" workbookViewId="0">
      <selection activeCell="D11" sqref="D11"/>
    </sheetView>
  </sheetViews>
  <sheetFormatPr defaultColWidth="9.140625" defaultRowHeight="15" x14ac:dyDescent="0.25"/>
  <cols>
    <col min="1" max="1" width="5.7109375" style="5" customWidth="1"/>
    <col min="2" max="2" width="70.85546875" style="27" customWidth="1"/>
    <col min="3" max="3" width="13.28515625" style="5" customWidth="1"/>
    <col min="4" max="4" width="12.7109375" style="5" customWidth="1"/>
    <col min="5" max="5" width="13.28515625" style="5" customWidth="1"/>
    <col min="6" max="6" width="12.85546875" style="5" customWidth="1"/>
    <col min="7" max="7" width="12.7109375" style="5" customWidth="1"/>
    <col min="8" max="8" width="13.28515625" style="5" customWidth="1"/>
    <col min="9" max="9" width="11" style="5" customWidth="1"/>
    <col min="10" max="10" width="11.5703125" style="5" customWidth="1"/>
    <col min="11" max="11" width="11.7109375" style="5" customWidth="1"/>
    <col min="12" max="12" width="8.7109375" style="5" customWidth="1"/>
    <col min="13" max="13" width="9" style="5" customWidth="1"/>
    <col min="14" max="16384" width="9.140625" style="5"/>
  </cols>
  <sheetData>
    <row r="1" spans="1:13" ht="94.5" customHeight="1" x14ac:dyDescent="0.25">
      <c r="A1" s="29" t="s">
        <v>35</v>
      </c>
      <c r="B1" s="29"/>
      <c r="C1" s="29"/>
      <c r="D1" s="29"/>
      <c r="E1" s="29"/>
      <c r="F1" s="29"/>
      <c r="G1" s="29"/>
      <c r="H1" s="29"/>
      <c r="I1" s="29"/>
      <c r="J1" s="29"/>
      <c r="K1" s="29"/>
    </row>
    <row r="2" spans="1:13" ht="19.5" customHeight="1" x14ac:dyDescent="0.25">
      <c r="A2" s="12"/>
      <c r="B2" s="12"/>
      <c r="C2" s="12"/>
      <c r="D2" s="12"/>
      <c r="E2" s="12"/>
      <c r="F2" s="12"/>
      <c r="G2" s="12"/>
      <c r="H2" s="12"/>
      <c r="I2" s="12"/>
    </row>
    <row r="3" spans="1:13" ht="52.5" customHeight="1" x14ac:dyDescent="0.25">
      <c r="A3" s="28" t="s">
        <v>0</v>
      </c>
      <c r="B3" s="28" t="s">
        <v>1</v>
      </c>
      <c r="C3" s="28" t="s">
        <v>4</v>
      </c>
      <c r="D3" s="28"/>
      <c r="E3" s="28"/>
      <c r="F3" s="28" t="s">
        <v>5</v>
      </c>
      <c r="G3" s="28"/>
      <c r="H3" s="28"/>
      <c r="I3" s="28" t="s">
        <v>2</v>
      </c>
      <c r="J3" s="28"/>
      <c r="K3" s="28"/>
    </row>
    <row r="4" spans="1:13" ht="15.75" x14ac:dyDescent="0.25">
      <c r="A4" s="28"/>
      <c r="B4" s="28"/>
      <c r="C4" s="28" t="s">
        <v>6</v>
      </c>
      <c r="D4" s="28" t="s">
        <v>7</v>
      </c>
      <c r="E4" s="28"/>
      <c r="F4" s="28" t="s">
        <v>6</v>
      </c>
      <c r="G4" s="28" t="s">
        <v>7</v>
      </c>
      <c r="H4" s="28"/>
      <c r="I4" s="28" t="s">
        <v>6</v>
      </c>
      <c r="J4" s="28" t="s">
        <v>7</v>
      </c>
      <c r="K4" s="28"/>
    </row>
    <row r="5" spans="1:13" ht="69" customHeight="1" x14ac:dyDescent="0.25">
      <c r="A5" s="28"/>
      <c r="B5" s="28"/>
      <c r="C5" s="28"/>
      <c r="D5" s="21" t="s">
        <v>8</v>
      </c>
      <c r="E5" s="21" t="s">
        <v>9</v>
      </c>
      <c r="F5" s="28"/>
      <c r="G5" s="21" t="s">
        <v>8</v>
      </c>
      <c r="H5" s="21" t="s">
        <v>9</v>
      </c>
      <c r="I5" s="28"/>
      <c r="J5" s="21" t="s">
        <v>8</v>
      </c>
      <c r="K5" s="21" t="s">
        <v>9</v>
      </c>
    </row>
    <row r="6" spans="1:13" ht="15.75" x14ac:dyDescent="0.25">
      <c r="A6" s="13">
        <v>1</v>
      </c>
      <c r="B6" s="24">
        <v>2</v>
      </c>
      <c r="C6" s="13">
        <v>3</v>
      </c>
      <c r="D6" s="13">
        <v>4</v>
      </c>
      <c r="E6" s="13">
        <v>5</v>
      </c>
      <c r="F6" s="13">
        <v>6</v>
      </c>
      <c r="G6" s="13">
        <v>7</v>
      </c>
      <c r="H6" s="13">
        <v>8</v>
      </c>
      <c r="I6" s="13">
        <v>9</v>
      </c>
      <c r="J6" s="13">
        <v>10</v>
      </c>
      <c r="K6" s="13">
        <v>11</v>
      </c>
    </row>
    <row r="7" spans="1:13" ht="69.75" customHeight="1" x14ac:dyDescent="0.25">
      <c r="A7" s="1" t="s">
        <v>10</v>
      </c>
      <c r="B7" s="6" t="s">
        <v>63</v>
      </c>
      <c r="C7" s="3">
        <f>SUM(D7:E7)</f>
        <v>102069.46</v>
      </c>
      <c r="D7" s="3">
        <v>102069.46</v>
      </c>
      <c r="E7" s="3">
        <v>0</v>
      </c>
      <c r="F7" s="3">
        <f>SUM(G7:H7)</f>
        <v>102069.46</v>
      </c>
      <c r="G7" s="3">
        <v>102069.46</v>
      </c>
      <c r="H7" s="3">
        <v>0</v>
      </c>
      <c r="I7" s="4">
        <f>F7/C7*100</f>
        <v>100</v>
      </c>
      <c r="J7" s="4">
        <f>G7/D7%</f>
        <v>100</v>
      </c>
      <c r="K7" s="4">
        <v>0</v>
      </c>
      <c r="L7" s="11"/>
      <c r="M7" s="11"/>
    </row>
    <row r="8" spans="1:13" ht="63" x14ac:dyDescent="0.25">
      <c r="A8" s="1" t="s">
        <v>11</v>
      </c>
      <c r="B8" s="6" t="s">
        <v>47</v>
      </c>
      <c r="C8" s="3">
        <v>1879.62</v>
      </c>
      <c r="D8" s="3">
        <v>1879.62</v>
      </c>
      <c r="E8" s="3">
        <v>0</v>
      </c>
      <c r="F8" s="3">
        <v>1865.43</v>
      </c>
      <c r="G8" s="3">
        <v>1865.43</v>
      </c>
      <c r="H8" s="3">
        <v>0</v>
      </c>
      <c r="I8" s="4">
        <f t="shared" ref="I8:I42" si="0">F8/C8*100</f>
        <v>99.245060171736853</v>
      </c>
      <c r="J8" s="4">
        <f t="shared" ref="J8:J42" si="1">G8/D8%</f>
        <v>99.245060171736853</v>
      </c>
      <c r="K8" s="4">
        <v>0</v>
      </c>
    </row>
    <row r="9" spans="1:13" ht="47.25" x14ac:dyDescent="0.25">
      <c r="A9" s="1" t="s">
        <v>12</v>
      </c>
      <c r="B9" s="2" t="s">
        <v>48</v>
      </c>
      <c r="C9" s="3">
        <f t="shared" ref="C9:C32" si="2">SUM(D9:E9)</f>
        <v>1160.7</v>
      </c>
      <c r="D9" s="3">
        <v>0</v>
      </c>
      <c r="E9" s="3">
        <v>1160.7</v>
      </c>
      <c r="F9" s="3">
        <f t="shared" ref="F9:F32" si="3">SUM(G9:H9)</f>
        <v>991.6</v>
      </c>
      <c r="G9" s="3">
        <v>0</v>
      </c>
      <c r="H9" s="3">
        <v>991.6</v>
      </c>
      <c r="I9" s="4">
        <f t="shared" si="0"/>
        <v>85.43120530714225</v>
      </c>
      <c r="J9" s="4">
        <v>0</v>
      </c>
      <c r="K9" s="4">
        <f>H9/E9%</f>
        <v>85.431205307142235</v>
      </c>
    </row>
    <row r="10" spans="1:13" ht="38.25" customHeight="1" x14ac:dyDescent="0.25">
      <c r="A10" s="1" t="s">
        <v>13</v>
      </c>
      <c r="B10" s="6" t="s">
        <v>49</v>
      </c>
      <c r="C10" s="3">
        <f>D10+E10</f>
        <v>40689.07</v>
      </c>
      <c r="D10" s="3">
        <v>40689.07</v>
      </c>
      <c r="E10" s="3">
        <v>0</v>
      </c>
      <c r="F10" s="3">
        <f>G10+H10</f>
        <v>36046.36</v>
      </c>
      <c r="G10" s="3">
        <v>36046.36</v>
      </c>
      <c r="H10" s="3">
        <v>0</v>
      </c>
      <c r="I10" s="4">
        <f t="shared" si="0"/>
        <v>88.589785905649848</v>
      </c>
      <c r="J10" s="4">
        <f t="shared" si="1"/>
        <v>88.589785905649848</v>
      </c>
      <c r="K10" s="4">
        <v>0</v>
      </c>
    </row>
    <row r="11" spans="1:13" ht="143.25" customHeight="1" x14ac:dyDescent="0.25">
      <c r="A11" s="1" t="s">
        <v>14</v>
      </c>
      <c r="B11" s="2" t="s">
        <v>50</v>
      </c>
      <c r="C11" s="3">
        <f>D11+E11</f>
        <v>2293.46</v>
      </c>
      <c r="D11" s="3">
        <f>2293.46</f>
        <v>2293.46</v>
      </c>
      <c r="E11" s="3">
        <v>0</v>
      </c>
      <c r="F11" s="3">
        <f t="shared" si="3"/>
        <v>2293.46</v>
      </c>
      <c r="G11" s="3">
        <f>2293.46</f>
        <v>2293.46</v>
      </c>
      <c r="H11" s="3">
        <v>0</v>
      </c>
      <c r="I11" s="4">
        <f t="shared" si="0"/>
        <v>100</v>
      </c>
      <c r="J11" s="4">
        <f t="shared" si="1"/>
        <v>100</v>
      </c>
      <c r="K11" s="4">
        <v>0</v>
      </c>
    </row>
    <row r="12" spans="1:13" ht="63" x14ac:dyDescent="0.25">
      <c r="A12" s="1" t="s">
        <v>15</v>
      </c>
      <c r="B12" s="2" t="s">
        <v>51</v>
      </c>
      <c r="C12" s="3">
        <f t="shared" si="2"/>
        <v>15668.52</v>
      </c>
      <c r="D12" s="3">
        <v>15668.52</v>
      </c>
      <c r="E12" s="3">
        <v>0</v>
      </c>
      <c r="F12" s="3">
        <f t="shared" si="3"/>
        <v>15615.34</v>
      </c>
      <c r="G12" s="3">
        <v>15615.34</v>
      </c>
      <c r="H12" s="3">
        <v>0</v>
      </c>
      <c r="I12" s="4">
        <f t="shared" si="0"/>
        <v>99.660593342574785</v>
      </c>
      <c r="J12" s="4">
        <f t="shared" si="1"/>
        <v>99.660593342574785</v>
      </c>
      <c r="K12" s="4">
        <v>0</v>
      </c>
    </row>
    <row r="13" spans="1:13" s="9" customFormat="1" ht="47.25" x14ac:dyDescent="0.25">
      <c r="A13" s="1" t="s">
        <v>16</v>
      </c>
      <c r="B13" s="7" t="s">
        <v>52</v>
      </c>
      <c r="C13" s="3">
        <f t="shared" si="2"/>
        <v>69182.19</v>
      </c>
      <c r="D13" s="3">
        <f>50100.9-0.01</f>
        <v>50100.89</v>
      </c>
      <c r="E13" s="3">
        <v>19081.3</v>
      </c>
      <c r="F13" s="3">
        <f t="shared" si="3"/>
        <v>67976.5</v>
      </c>
      <c r="G13" s="3">
        <f>50100.9-0.01</f>
        <v>50100.89</v>
      </c>
      <c r="H13" s="3">
        <v>17875.61</v>
      </c>
      <c r="I13" s="4">
        <f t="shared" si="0"/>
        <v>98.257224872470786</v>
      </c>
      <c r="J13" s="4">
        <f t="shared" si="1"/>
        <v>100</v>
      </c>
      <c r="K13" s="4">
        <f t="shared" ref="K13:K35" si="4">H13/E13%</f>
        <v>93.681300540319583</v>
      </c>
    </row>
    <row r="14" spans="1:13" s="9" customFormat="1" ht="41.25" customHeight="1" x14ac:dyDescent="0.25">
      <c r="A14" s="1" t="s">
        <v>17</v>
      </c>
      <c r="B14" s="2" t="s">
        <v>53</v>
      </c>
      <c r="C14" s="3">
        <f t="shared" si="2"/>
        <v>7917.31</v>
      </c>
      <c r="D14" s="3">
        <v>7917.31</v>
      </c>
      <c r="E14" s="3">
        <v>0</v>
      </c>
      <c r="F14" s="3">
        <f t="shared" si="3"/>
        <v>7917.24</v>
      </c>
      <c r="G14" s="3">
        <v>7917.24</v>
      </c>
      <c r="H14" s="3">
        <v>0</v>
      </c>
      <c r="I14" s="4">
        <f t="shared" si="0"/>
        <v>99.99911586132157</v>
      </c>
      <c r="J14" s="4">
        <f t="shared" si="1"/>
        <v>99.99911586132157</v>
      </c>
      <c r="K14" s="4">
        <v>0</v>
      </c>
    </row>
    <row r="15" spans="1:13" s="9" customFormat="1" ht="80.25" customHeight="1" x14ac:dyDescent="0.25">
      <c r="A15" s="1" t="s">
        <v>18</v>
      </c>
      <c r="B15" s="7" t="s">
        <v>54</v>
      </c>
      <c r="C15" s="3">
        <f t="shared" si="2"/>
        <v>1001.5</v>
      </c>
      <c r="D15" s="3">
        <v>50.1</v>
      </c>
      <c r="E15" s="3">
        <v>951.4</v>
      </c>
      <c r="F15" s="3">
        <f t="shared" si="3"/>
        <v>1001.47</v>
      </c>
      <c r="G15" s="3">
        <v>50.07</v>
      </c>
      <c r="H15" s="3">
        <v>951.4</v>
      </c>
      <c r="I15" s="4">
        <f t="shared" si="0"/>
        <v>99.997004493260107</v>
      </c>
      <c r="J15" s="4">
        <f t="shared" si="1"/>
        <v>99.940119760479035</v>
      </c>
      <c r="K15" s="4">
        <f>H15/E15%</f>
        <v>100</v>
      </c>
    </row>
    <row r="16" spans="1:13" ht="48.6" customHeight="1" x14ac:dyDescent="0.25">
      <c r="A16" s="1" t="s">
        <v>19</v>
      </c>
      <c r="B16" s="6" t="s">
        <v>55</v>
      </c>
      <c r="C16" s="3">
        <f t="shared" si="2"/>
        <v>11630.740000000002</v>
      </c>
      <c r="D16" s="3">
        <v>581.54</v>
      </c>
      <c r="E16" s="8">
        <v>11049.2</v>
      </c>
      <c r="F16" s="3">
        <f t="shared" si="3"/>
        <v>11630.740000000002</v>
      </c>
      <c r="G16" s="3">
        <v>581.54</v>
      </c>
      <c r="H16" s="8">
        <v>11049.2</v>
      </c>
      <c r="I16" s="4">
        <f t="shared" si="0"/>
        <v>100</v>
      </c>
      <c r="J16" s="4">
        <f t="shared" si="1"/>
        <v>100</v>
      </c>
      <c r="K16" s="4">
        <f>H16/E16%</f>
        <v>100</v>
      </c>
    </row>
    <row r="17" spans="1:13" s="9" customFormat="1" ht="47.25" x14ac:dyDescent="0.25">
      <c r="A17" s="1" t="s">
        <v>20</v>
      </c>
      <c r="B17" s="23" t="s">
        <v>65</v>
      </c>
      <c r="C17" s="3">
        <f t="shared" si="2"/>
        <v>1500</v>
      </c>
      <c r="D17" s="3">
        <v>1500</v>
      </c>
      <c r="E17" s="3">
        <v>0</v>
      </c>
      <c r="F17" s="3">
        <f t="shared" si="3"/>
        <v>1500</v>
      </c>
      <c r="G17" s="3">
        <v>1500</v>
      </c>
      <c r="H17" s="3">
        <v>0</v>
      </c>
      <c r="I17" s="4">
        <f t="shared" si="0"/>
        <v>100</v>
      </c>
      <c r="J17" s="4">
        <f t="shared" si="1"/>
        <v>100</v>
      </c>
      <c r="K17" s="4">
        <v>0</v>
      </c>
    </row>
    <row r="18" spans="1:13" s="9" customFormat="1" ht="47.25" x14ac:dyDescent="0.25">
      <c r="A18" s="1" t="s">
        <v>21</v>
      </c>
      <c r="B18" s="7" t="s">
        <v>56</v>
      </c>
      <c r="C18" s="3">
        <f t="shared" si="2"/>
        <v>1305.75</v>
      </c>
      <c r="D18" s="3">
        <v>1305.75</v>
      </c>
      <c r="E18" s="3">
        <v>0</v>
      </c>
      <c r="F18" s="3">
        <f t="shared" si="3"/>
        <v>1305.75</v>
      </c>
      <c r="G18" s="3">
        <v>1305.75</v>
      </c>
      <c r="H18" s="3">
        <v>0</v>
      </c>
      <c r="I18" s="4">
        <f t="shared" si="0"/>
        <v>100</v>
      </c>
      <c r="J18" s="4">
        <f t="shared" si="1"/>
        <v>100</v>
      </c>
      <c r="K18" s="4">
        <v>0</v>
      </c>
    </row>
    <row r="19" spans="1:13" s="9" customFormat="1" ht="47.25" x14ac:dyDescent="0.25">
      <c r="A19" s="1" t="s">
        <v>22</v>
      </c>
      <c r="B19" s="7" t="s">
        <v>57</v>
      </c>
      <c r="C19" s="3">
        <f t="shared" si="2"/>
        <v>894.25</v>
      </c>
      <c r="D19" s="3">
        <v>894.25</v>
      </c>
      <c r="E19" s="3">
        <v>0</v>
      </c>
      <c r="F19" s="3">
        <f t="shared" si="3"/>
        <v>894.25</v>
      </c>
      <c r="G19" s="3">
        <v>894.25</v>
      </c>
      <c r="H19" s="3">
        <v>0</v>
      </c>
      <c r="I19" s="4">
        <f t="shared" si="0"/>
        <v>100</v>
      </c>
      <c r="J19" s="4">
        <f t="shared" si="1"/>
        <v>99.999999999999986</v>
      </c>
      <c r="K19" s="4">
        <v>0</v>
      </c>
    </row>
    <row r="20" spans="1:13" s="9" customFormat="1" ht="31.5" x14ac:dyDescent="0.25">
      <c r="A20" s="1" t="s">
        <v>23</v>
      </c>
      <c r="B20" s="7" t="s">
        <v>58</v>
      </c>
      <c r="C20" s="3">
        <f t="shared" ref="C20" si="5">SUM(D20:E20)</f>
        <v>4050</v>
      </c>
      <c r="D20" s="3">
        <v>0</v>
      </c>
      <c r="E20" s="3">
        <v>4050</v>
      </c>
      <c r="F20" s="3">
        <f t="shared" ref="F20" si="6">SUM(G20:H20)</f>
        <v>4050</v>
      </c>
      <c r="G20" s="3">
        <v>0</v>
      </c>
      <c r="H20" s="3">
        <v>4050</v>
      </c>
      <c r="I20" s="4">
        <f t="shared" si="0"/>
        <v>100</v>
      </c>
      <c r="J20" s="4">
        <v>0</v>
      </c>
      <c r="K20" s="4">
        <f>H20/E20%</f>
        <v>100</v>
      </c>
    </row>
    <row r="21" spans="1:13" ht="31.5" x14ac:dyDescent="0.25">
      <c r="A21" s="1" t="s">
        <v>24</v>
      </c>
      <c r="B21" s="7" t="s">
        <v>59</v>
      </c>
      <c r="C21" s="3">
        <f t="shared" si="2"/>
        <v>44512</v>
      </c>
      <c r="D21" s="3">
        <v>0</v>
      </c>
      <c r="E21" s="3">
        <v>44512</v>
      </c>
      <c r="F21" s="3">
        <f t="shared" si="3"/>
        <v>44512</v>
      </c>
      <c r="G21" s="3">
        <v>0</v>
      </c>
      <c r="H21" s="3">
        <v>44512</v>
      </c>
      <c r="I21" s="4">
        <f t="shared" si="0"/>
        <v>100</v>
      </c>
      <c r="J21" s="4">
        <v>0</v>
      </c>
      <c r="K21" s="4">
        <f t="shared" si="4"/>
        <v>100</v>
      </c>
    </row>
    <row r="22" spans="1:13" ht="15.75" x14ac:dyDescent="0.25">
      <c r="A22" s="1" t="s">
        <v>25</v>
      </c>
      <c r="B22" s="7" t="s">
        <v>60</v>
      </c>
      <c r="C22" s="3">
        <f t="shared" si="2"/>
        <v>98208.2</v>
      </c>
      <c r="D22" s="3">
        <v>0</v>
      </c>
      <c r="E22" s="3">
        <v>98208.2</v>
      </c>
      <c r="F22" s="3">
        <f t="shared" si="3"/>
        <v>98208.2</v>
      </c>
      <c r="G22" s="3">
        <v>0</v>
      </c>
      <c r="H22" s="3">
        <v>98208.2</v>
      </c>
      <c r="I22" s="4">
        <f t="shared" si="0"/>
        <v>100</v>
      </c>
      <c r="J22" s="4">
        <v>0</v>
      </c>
      <c r="K22" s="4">
        <f t="shared" si="4"/>
        <v>100</v>
      </c>
    </row>
    <row r="23" spans="1:13" s="9" customFormat="1" ht="78.75" x14ac:dyDescent="0.25">
      <c r="A23" s="1" t="s">
        <v>26</v>
      </c>
      <c r="B23" s="10" t="s">
        <v>61</v>
      </c>
      <c r="C23" s="3">
        <f t="shared" si="2"/>
        <v>14325</v>
      </c>
      <c r="D23" s="3">
        <v>14325</v>
      </c>
      <c r="E23" s="3">
        <v>0</v>
      </c>
      <c r="F23" s="3">
        <f t="shared" si="3"/>
        <v>14125.3</v>
      </c>
      <c r="G23" s="3">
        <v>14125.3</v>
      </c>
      <c r="H23" s="3">
        <v>0</v>
      </c>
      <c r="I23" s="4">
        <f t="shared" si="0"/>
        <v>98.605933682373475</v>
      </c>
      <c r="J23" s="4">
        <f t="shared" si="1"/>
        <v>98.605933682373461</v>
      </c>
      <c r="K23" s="4">
        <v>0</v>
      </c>
    </row>
    <row r="24" spans="1:13" s="9" customFormat="1" ht="63" x14ac:dyDescent="0.25">
      <c r="A24" s="1" t="s">
        <v>27</v>
      </c>
      <c r="B24" s="6" t="s">
        <v>79</v>
      </c>
      <c r="C24" s="3">
        <f t="shared" si="2"/>
        <v>3200</v>
      </c>
      <c r="D24" s="3">
        <v>3200</v>
      </c>
      <c r="E24" s="3">
        <v>0</v>
      </c>
      <c r="F24" s="3">
        <f t="shared" si="3"/>
        <v>3200</v>
      </c>
      <c r="G24" s="3">
        <v>3200</v>
      </c>
      <c r="H24" s="3">
        <v>0</v>
      </c>
      <c r="I24" s="4">
        <f t="shared" si="0"/>
        <v>100</v>
      </c>
      <c r="J24" s="4">
        <f t="shared" si="1"/>
        <v>100</v>
      </c>
      <c r="K24" s="4">
        <v>0</v>
      </c>
    </row>
    <row r="25" spans="1:13" ht="78.75" x14ac:dyDescent="0.25">
      <c r="A25" s="1" t="s">
        <v>28</v>
      </c>
      <c r="B25" s="6" t="s">
        <v>77</v>
      </c>
      <c r="C25" s="3">
        <f t="shared" ref="C25:C29" si="7">SUM(D25:E25)</f>
        <v>10464</v>
      </c>
      <c r="D25" s="3">
        <v>0</v>
      </c>
      <c r="E25" s="8">
        <v>10464</v>
      </c>
      <c r="F25" s="3">
        <f t="shared" ref="F25:F29" si="8">SUM(G25:H25)</f>
        <v>10402.82</v>
      </c>
      <c r="G25" s="3">
        <v>0</v>
      </c>
      <c r="H25" s="8">
        <v>10402.82</v>
      </c>
      <c r="I25" s="4">
        <f t="shared" si="0"/>
        <v>99.415328746177366</v>
      </c>
      <c r="J25" s="4">
        <v>0</v>
      </c>
      <c r="K25" s="4">
        <f t="shared" si="4"/>
        <v>99.415328746177366</v>
      </c>
      <c r="L25" s="22"/>
      <c r="M25" s="22"/>
    </row>
    <row r="26" spans="1:13" ht="31.5" x14ac:dyDescent="0.25">
      <c r="A26" s="1" t="s">
        <v>36</v>
      </c>
      <c r="B26" s="25" t="s">
        <v>78</v>
      </c>
      <c r="C26" s="3">
        <f t="shared" si="7"/>
        <v>57863.44</v>
      </c>
      <c r="D26" s="3">
        <v>0</v>
      </c>
      <c r="E26" s="3">
        <v>57863.44</v>
      </c>
      <c r="F26" s="3">
        <f t="shared" si="8"/>
        <v>57240.25</v>
      </c>
      <c r="G26" s="3">
        <v>0</v>
      </c>
      <c r="H26" s="3">
        <v>57240.25</v>
      </c>
      <c r="I26" s="4">
        <f t="shared" si="0"/>
        <v>98.922998701770922</v>
      </c>
      <c r="J26" s="4">
        <v>0</v>
      </c>
      <c r="K26" s="4">
        <f t="shared" si="4"/>
        <v>98.922998701770922</v>
      </c>
    </row>
    <row r="27" spans="1:13" s="18" customFormat="1" ht="47.25" x14ac:dyDescent="0.25">
      <c r="A27" s="1" t="s">
        <v>29</v>
      </c>
      <c r="B27" s="25" t="s">
        <v>80</v>
      </c>
      <c r="C27" s="17">
        <f t="shared" si="7"/>
        <v>19110.900000000001</v>
      </c>
      <c r="D27" s="17">
        <v>0</v>
      </c>
      <c r="E27" s="17">
        <v>19110.900000000001</v>
      </c>
      <c r="F27" s="17">
        <f t="shared" si="8"/>
        <v>19110.900000000001</v>
      </c>
      <c r="G27" s="17">
        <v>0</v>
      </c>
      <c r="H27" s="17">
        <v>19110.900000000001</v>
      </c>
      <c r="I27" s="4">
        <f t="shared" si="0"/>
        <v>100</v>
      </c>
      <c r="J27" s="4">
        <v>0</v>
      </c>
      <c r="K27" s="4">
        <f t="shared" si="4"/>
        <v>100</v>
      </c>
    </row>
    <row r="28" spans="1:13" s="18" customFormat="1" ht="34.5" customHeight="1" x14ac:dyDescent="0.25">
      <c r="A28" s="1" t="s">
        <v>30</v>
      </c>
      <c r="B28" s="25" t="s">
        <v>75</v>
      </c>
      <c r="C28" s="17">
        <f t="shared" si="7"/>
        <v>4066</v>
      </c>
      <c r="D28" s="17">
        <v>0</v>
      </c>
      <c r="E28" s="17">
        <v>4066</v>
      </c>
      <c r="F28" s="17">
        <f t="shared" si="8"/>
        <v>3752.28</v>
      </c>
      <c r="G28" s="17">
        <v>0</v>
      </c>
      <c r="H28" s="17">
        <v>3752.28</v>
      </c>
      <c r="I28" s="4">
        <f t="shared" si="0"/>
        <v>92.284308903098875</v>
      </c>
      <c r="J28" s="4">
        <v>0</v>
      </c>
      <c r="K28" s="4">
        <f t="shared" si="4"/>
        <v>92.284308903098875</v>
      </c>
    </row>
    <row r="29" spans="1:13" s="19" customFormat="1" ht="64.900000000000006" customHeight="1" x14ac:dyDescent="0.25">
      <c r="A29" s="1" t="s">
        <v>31</v>
      </c>
      <c r="B29" s="26" t="s">
        <v>68</v>
      </c>
      <c r="C29" s="17">
        <f t="shared" si="7"/>
        <v>791</v>
      </c>
      <c r="D29" s="17">
        <v>0</v>
      </c>
      <c r="E29" s="17">
        <v>791</v>
      </c>
      <c r="F29" s="17">
        <f t="shared" si="8"/>
        <v>684.91</v>
      </c>
      <c r="G29" s="17">
        <v>0</v>
      </c>
      <c r="H29" s="17">
        <v>684.91</v>
      </c>
      <c r="I29" s="4">
        <f t="shared" si="0"/>
        <v>86.587863463969654</v>
      </c>
      <c r="J29" s="4">
        <v>0</v>
      </c>
      <c r="K29" s="4">
        <f t="shared" si="4"/>
        <v>86.587863463969654</v>
      </c>
    </row>
    <row r="30" spans="1:13" s="19" customFormat="1" ht="66" customHeight="1" x14ac:dyDescent="0.25">
      <c r="A30" s="1" t="s">
        <v>32</v>
      </c>
      <c r="B30" s="25" t="s">
        <v>81</v>
      </c>
      <c r="C30" s="17">
        <f>SUM(D30:E30)</f>
        <v>309.87</v>
      </c>
      <c r="D30" s="17">
        <v>309.87</v>
      </c>
      <c r="E30" s="17">
        <v>0</v>
      </c>
      <c r="F30" s="17">
        <f>SUM(G30:H30)</f>
        <v>292.20999999999998</v>
      </c>
      <c r="G30" s="17">
        <v>292.20999999999998</v>
      </c>
      <c r="H30" s="17">
        <v>0</v>
      </c>
      <c r="I30" s="4">
        <f t="shared" si="0"/>
        <v>94.300835834382156</v>
      </c>
      <c r="J30" s="4">
        <f>G30/D30%</f>
        <v>94.300835834382156</v>
      </c>
      <c r="K30" s="4">
        <v>0</v>
      </c>
    </row>
    <row r="31" spans="1:13" s="9" customFormat="1" ht="63.75" customHeight="1" x14ac:dyDescent="0.25">
      <c r="A31" s="1" t="s">
        <v>33</v>
      </c>
      <c r="B31" s="6" t="s">
        <v>69</v>
      </c>
      <c r="C31" s="3">
        <f>SUM(D31:E31)</f>
        <v>207709.45</v>
      </c>
      <c r="D31" s="3">
        <v>20770.95</v>
      </c>
      <c r="E31" s="3">
        <v>186938.5</v>
      </c>
      <c r="F31" s="3">
        <f>SUM(G31:H31)</f>
        <v>207709.4</v>
      </c>
      <c r="G31" s="3">
        <v>20770.939999999999</v>
      </c>
      <c r="H31" s="3">
        <v>186938.46</v>
      </c>
      <c r="I31" s="4">
        <f t="shared" si="0"/>
        <v>99.999975927912757</v>
      </c>
      <c r="J31" s="4">
        <f t="shared" si="1"/>
        <v>99.999951855837097</v>
      </c>
      <c r="K31" s="4">
        <f t="shared" si="4"/>
        <v>99.999978602588541</v>
      </c>
    </row>
    <row r="32" spans="1:13" ht="67.5" customHeight="1" x14ac:dyDescent="0.25">
      <c r="A32" s="1" t="s">
        <v>34</v>
      </c>
      <c r="B32" s="6" t="s">
        <v>62</v>
      </c>
      <c r="C32" s="3">
        <f t="shared" si="2"/>
        <v>2739.5</v>
      </c>
      <c r="D32" s="3">
        <v>0</v>
      </c>
      <c r="E32" s="3">
        <v>2739.5</v>
      </c>
      <c r="F32" s="3">
        <f t="shared" si="3"/>
        <v>2646.11</v>
      </c>
      <c r="G32" s="3">
        <v>0</v>
      </c>
      <c r="H32" s="3">
        <v>2646.11</v>
      </c>
      <c r="I32" s="4">
        <f t="shared" si="0"/>
        <v>96.590983756159886</v>
      </c>
      <c r="J32" s="4">
        <v>0</v>
      </c>
      <c r="K32" s="4">
        <f t="shared" si="4"/>
        <v>96.590983756159886</v>
      </c>
    </row>
    <row r="33" spans="1:11" ht="31.5" x14ac:dyDescent="0.25">
      <c r="A33" s="1" t="s">
        <v>37</v>
      </c>
      <c r="B33" s="6" t="s">
        <v>66</v>
      </c>
      <c r="C33" s="3">
        <f t="shared" ref="C33:C42" si="9">D33+E33</f>
        <v>10453.81</v>
      </c>
      <c r="D33" s="3">
        <v>10453.81</v>
      </c>
      <c r="E33" s="3">
        <v>0</v>
      </c>
      <c r="F33" s="3">
        <f t="shared" ref="F33:F42" si="10">G33+H33</f>
        <v>10453.450000000001</v>
      </c>
      <c r="G33" s="3">
        <v>10453.450000000001</v>
      </c>
      <c r="H33" s="3">
        <v>0</v>
      </c>
      <c r="I33" s="4">
        <f t="shared" si="0"/>
        <v>99.996556279480885</v>
      </c>
      <c r="J33" s="4">
        <f t="shared" si="1"/>
        <v>99.996556279480885</v>
      </c>
      <c r="K33" s="4">
        <v>0</v>
      </c>
    </row>
    <row r="34" spans="1:11" ht="89.25" customHeight="1" x14ac:dyDescent="0.25">
      <c r="A34" s="1" t="s">
        <v>38</v>
      </c>
      <c r="B34" s="6" t="s">
        <v>64</v>
      </c>
      <c r="C34" s="3">
        <f t="shared" si="9"/>
        <v>23794</v>
      </c>
      <c r="D34" s="3">
        <v>13671.2</v>
      </c>
      <c r="E34" s="3">
        <v>10122.799999999999</v>
      </c>
      <c r="F34" s="3">
        <f t="shared" si="10"/>
        <v>23794</v>
      </c>
      <c r="G34" s="3">
        <v>13671.2</v>
      </c>
      <c r="H34" s="3">
        <v>10122.799999999999</v>
      </c>
      <c r="I34" s="4">
        <f t="shared" si="0"/>
        <v>100</v>
      </c>
      <c r="J34" s="4">
        <f t="shared" si="1"/>
        <v>99.999999999999986</v>
      </c>
      <c r="K34" s="4">
        <f t="shared" si="4"/>
        <v>100</v>
      </c>
    </row>
    <row r="35" spans="1:11" ht="67.5" customHeight="1" x14ac:dyDescent="0.25">
      <c r="A35" s="1" t="s">
        <v>39</v>
      </c>
      <c r="B35" s="6" t="s">
        <v>82</v>
      </c>
      <c r="C35" s="3">
        <f t="shared" si="9"/>
        <v>299</v>
      </c>
      <c r="D35" s="3">
        <v>0</v>
      </c>
      <c r="E35" s="3">
        <v>299</v>
      </c>
      <c r="F35" s="3">
        <f t="shared" si="10"/>
        <v>299</v>
      </c>
      <c r="G35" s="3">
        <v>0</v>
      </c>
      <c r="H35" s="3">
        <v>299</v>
      </c>
      <c r="I35" s="4">
        <f t="shared" si="0"/>
        <v>100</v>
      </c>
      <c r="J35" s="4">
        <v>0</v>
      </c>
      <c r="K35" s="4">
        <f t="shared" si="4"/>
        <v>99.999999999999986</v>
      </c>
    </row>
    <row r="36" spans="1:11" ht="88.5" customHeight="1" x14ac:dyDescent="0.25">
      <c r="A36" s="1" t="s">
        <v>40</v>
      </c>
      <c r="B36" s="6" t="s">
        <v>76</v>
      </c>
      <c r="C36" s="3">
        <f t="shared" si="9"/>
        <v>1000</v>
      </c>
      <c r="D36" s="3">
        <v>1000</v>
      </c>
      <c r="E36" s="3">
        <v>0</v>
      </c>
      <c r="F36" s="3">
        <f t="shared" si="10"/>
        <v>999.99</v>
      </c>
      <c r="G36" s="3">
        <v>999.99</v>
      </c>
      <c r="H36" s="3">
        <v>0</v>
      </c>
      <c r="I36" s="4">
        <f t="shared" si="0"/>
        <v>99.999000000000009</v>
      </c>
      <c r="J36" s="4">
        <f t="shared" si="1"/>
        <v>99.998999999999995</v>
      </c>
      <c r="K36" s="4">
        <v>0</v>
      </c>
    </row>
    <row r="37" spans="1:11" ht="54.75" customHeight="1" x14ac:dyDescent="0.25">
      <c r="A37" s="1" t="s">
        <v>41</v>
      </c>
      <c r="B37" s="6" t="s">
        <v>70</v>
      </c>
      <c r="C37" s="3">
        <f t="shared" si="9"/>
        <v>9154.0300000000007</v>
      </c>
      <c r="D37" s="3">
        <v>9154.0300000000007</v>
      </c>
      <c r="E37" s="3">
        <v>0</v>
      </c>
      <c r="F37" s="3">
        <f t="shared" si="10"/>
        <v>9153.94</v>
      </c>
      <c r="G37" s="3">
        <v>9153.94</v>
      </c>
      <c r="H37" s="3">
        <v>0</v>
      </c>
      <c r="I37" s="4">
        <f t="shared" si="0"/>
        <v>99.999016826468775</v>
      </c>
      <c r="J37" s="4">
        <f t="shared" si="1"/>
        <v>99.99901682646879</v>
      </c>
      <c r="K37" s="4">
        <v>0</v>
      </c>
    </row>
    <row r="38" spans="1:11" ht="47.25" x14ac:dyDescent="0.25">
      <c r="A38" s="1" t="s">
        <v>42</v>
      </c>
      <c r="B38" s="6" t="s">
        <v>71</v>
      </c>
      <c r="C38" s="3">
        <f t="shared" si="9"/>
        <v>400</v>
      </c>
      <c r="D38" s="3">
        <v>400</v>
      </c>
      <c r="E38" s="3">
        <v>0</v>
      </c>
      <c r="F38" s="3">
        <f t="shared" si="10"/>
        <v>396.83</v>
      </c>
      <c r="G38" s="3">
        <v>396.83</v>
      </c>
      <c r="H38" s="3">
        <v>0</v>
      </c>
      <c r="I38" s="4">
        <f t="shared" si="0"/>
        <v>99.207499999999996</v>
      </c>
      <c r="J38" s="4">
        <f t="shared" si="1"/>
        <v>99.207499999999996</v>
      </c>
      <c r="K38" s="4">
        <v>0</v>
      </c>
    </row>
    <row r="39" spans="1:11" ht="31.5" x14ac:dyDescent="0.25">
      <c r="A39" s="1" t="s">
        <v>43</v>
      </c>
      <c r="B39" s="6" t="s">
        <v>72</v>
      </c>
      <c r="C39" s="3">
        <f t="shared" si="9"/>
        <v>290</v>
      </c>
      <c r="D39" s="3">
        <v>290</v>
      </c>
      <c r="E39" s="3">
        <v>0</v>
      </c>
      <c r="F39" s="3">
        <f t="shared" si="10"/>
        <v>288.63</v>
      </c>
      <c r="G39" s="3">
        <v>288.63</v>
      </c>
      <c r="H39" s="3">
        <v>0</v>
      </c>
      <c r="I39" s="4">
        <f t="shared" si="0"/>
        <v>99.527586206896544</v>
      </c>
      <c r="J39" s="4">
        <f t="shared" si="1"/>
        <v>99.527586206896558</v>
      </c>
      <c r="K39" s="4">
        <v>0</v>
      </c>
    </row>
    <row r="40" spans="1:11" ht="31.5" x14ac:dyDescent="0.25">
      <c r="A40" s="1" t="s">
        <v>44</v>
      </c>
      <c r="B40" s="6" t="s">
        <v>73</v>
      </c>
      <c r="C40" s="3">
        <f t="shared" si="9"/>
        <v>700</v>
      </c>
      <c r="D40" s="3">
        <v>700</v>
      </c>
      <c r="E40" s="3">
        <v>0</v>
      </c>
      <c r="F40" s="3">
        <f t="shared" si="10"/>
        <v>680.5</v>
      </c>
      <c r="G40" s="3">
        <v>680.5</v>
      </c>
      <c r="H40" s="3">
        <v>0</v>
      </c>
      <c r="I40" s="4">
        <f t="shared" si="0"/>
        <v>97.214285714285722</v>
      </c>
      <c r="J40" s="4">
        <f t="shared" si="1"/>
        <v>97.214285714285708</v>
      </c>
      <c r="K40" s="4">
        <v>0</v>
      </c>
    </row>
    <row r="41" spans="1:11" ht="47.25" x14ac:dyDescent="0.25">
      <c r="A41" s="1" t="s">
        <v>46</v>
      </c>
      <c r="B41" s="6" t="s">
        <v>74</v>
      </c>
      <c r="C41" s="3">
        <f t="shared" si="9"/>
        <v>450</v>
      </c>
      <c r="D41" s="3">
        <v>450</v>
      </c>
      <c r="E41" s="3">
        <v>0</v>
      </c>
      <c r="F41" s="3">
        <f t="shared" si="10"/>
        <v>449.27</v>
      </c>
      <c r="G41" s="3">
        <v>449.27</v>
      </c>
      <c r="H41" s="3">
        <v>0</v>
      </c>
      <c r="I41" s="4">
        <f t="shared" si="0"/>
        <v>99.837777777777774</v>
      </c>
      <c r="J41" s="4">
        <f t="shared" si="1"/>
        <v>99.837777777777774</v>
      </c>
      <c r="K41" s="4">
        <v>0</v>
      </c>
    </row>
    <row r="42" spans="1:11" ht="47.25" x14ac:dyDescent="0.25">
      <c r="A42" s="1" t="s">
        <v>67</v>
      </c>
      <c r="B42" s="6" t="s">
        <v>45</v>
      </c>
      <c r="C42" s="3">
        <f t="shared" si="9"/>
        <v>1000</v>
      </c>
      <c r="D42" s="3">
        <v>1000</v>
      </c>
      <c r="E42" s="3">
        <v>0</v>
      </c>
      <c r="F42" s="3">
        <f t="shared" si="10"/>
        <v>1000</v>
      </c>
      <c r="G42" s="3">
        <v>1000</v>
      </c>
      <c r="H42" s="3">
        <v>0</v>
      </c>
      <c r="I42" s="4">
        <f t="shared" si="0"/>
        <v>100</v>
      </c>
      <c r="J42" s="4">
        <f t="shared" si="1"/>
        <v>100</v>
      </c>
      <c r="K42" s="4">
        <v>0</v>
      </c>
    </row>
    <row r="43" spans="1:11" ht="29.45" customHeight="1" x14ac:dyDescent="0.25">
      <c r="A43" s="14"/>
      <c r="B43" s="15" t="s">
        <v>3</v>
      </c>
      <c r="C43" s="16">
        <f t="shared" ref="C43:H43" si="11">SUM(C7:C42)</f>
        <v>772082.77</v>
      </c>
      <c r="D43" s="16">
        <f t="shared" si="11"/>
        <v>300674.83</v>
      </c>
      <c r="E43" s="16">
        <f t="shared" si="11"/>
        <v>471407.94</v>
      </c>
      <c r="F43" s="16">
        <f t="shared" si="11"/>
        <v>764557.58999999985</v>
      </c>
      <c r="G43" s="16">
        <f t="shared" si="11"/>
        <v>295722.05000000005</v>
      </c>
      <c r="H43" s="16">
        <f t="shared" si="11"/>
        <v>468835.54</v>
      </c>
      <c r="I43" s="20">
        <f>F43/C43*100</f>
        <v>99.025340249465728</v>
      </c>
      <c r="J43" s="20">
        <f>G43/D43%</f>
        <v>98.352778647950018</v>
      </c>
      <c r="K43" s="20">
        <f>H43/E43%</f>
        <v>99.454315512801927</v>
      </c>
    </row>
  </sheetData>
  <customSheetViews>
    <customSheetView guid="{7C74FEA2-F1A5-4131-9348-307D0E0232F5}" scale="80" showPageBreaks="1" fitToPage="1">
      <pane xSplit="2" ySplit="6" topLeftCell="C36" activePane="bottomRight" state="frozen"/>
      <selection pane="bottomRight" activeCell="B42" sqref="B42"/>
      <pageMargins left="0.70866141732283472" right="0.23622047244094491" top="0.59055118110236227" bottom="0.51181102362204722" header="0.31496062992125984" footer="0.31496062992125984"/>
      <pageSetup paperSize="9" scale="49" fitToHeight="2" orientation="portrait" r:id="rId1"/>
    </customSheetView>
    <customSheetView guid="{6067EBFD-4AE2-4E68-A1AA-7B5240519E41}" showPageBreaks="1" fitToPage="1" topLeftCell="A19">
      <selection activeCell="Q26" sqref="Q26"/>
      <pageMargins left="0.70866141732283472" right="0.23622047244094491" top="0.59055118110236227" bottom="0.51181102362204722" header="0.31496062992125984" footer="0.31496062992125984"/>
      <pageSetup paperSize="9" scale="56" firstPageNumber="160" fitToHeight="2" orientation="portrait" useFirstPageNumber="1" r:id="rId2"/>
      <headerFooter>
        <oddHeader>&amp;C&amp;P</oddHeader>
      </headerFooter>
    </customSheetView>
    <customSheetView guid="{5F4542E0-51CF-4F52-A762-3C2186AC0FA0}" scale="80">
      <pane xSplit="2" ySplit="6" topLeftCell="C7" activePane="bottomRight" state="frozen"/>
      <selection pane="bottomRight" activeCell="D38" sqref="D38"/>
      <pageMargins left="0.70866141732283472" right="0.23622047244094491" top="0.36" bottom="0.26" header="0.31496062992125984" footer="0.31496062992125984"/>
      <pageSetup paperSize="9" scale="55" fitToHeight="2" orientation="portrait" r:id="rId3"/>
    </customSheetView>
    <customSheetView guid="{3852A921-4F52-4E4F-97BE-84343319F964}" showPageBreaks="1" fitToPage="1">
      <pane xSplit="2" ySplit="6" topLeftCell="C7" activePane="bottomRight" state="frozen"/>
      <selection pane="bottomRight" activeCell="B8" sqref="B8"/>
      <pageMargins left="0.70866141732283472" right="0.23622047244094491" top="0.59055118110236227" bottom="0.51181102362204722" header="0.31496062992125984" footer="0.31496062992125984"/>
      <pageSetup paperSize="9" scale="49" fitToHeight="2" orientation="portrait" r:id="rId4"/>
    </customSheetView>
    <customSheetView guid="{E1320C0F-3AD3-4977-80C2-0C248D3796AD}" scale="80" showPageBreaks="1" fitToPage="1">
      <pane xSplit="2" ySplit="6" topLeftCell="C25" activePane="bottomRight" state="frozen"/>
      <selection pane="bottomRight" activeCell="B27" sqref="B27"/>
      <pageMargins left="0.70866141732283472" right="0.23622047244094491" top="0.59055118110236227" bottom="0.51181102362204722" header="0.31496062992125984" footer="0.31496062992125984"/>
      <pageSetup paperSize="9" scale="49" fitToHeight="2" orientation="portrait" r:id="rId5"/>
    </customSheetView>
    <customSheetView guid="{9D0081A4-2B7F-4C31-B7A4-B7CC66536F5D}" scale="59" showPageBreaks="1" fitToPage="1" view="pageBreakPreview">
      <pane xSplit="2" ySplit="6" topLeftCell="C7" activePane="bottomRight" state="frozen"/>
      <selection pane="bottomRight" activeCell="B31" sqref="B31"/>
      <pageMargins left="0.70866141732283472" right="0.23622047244094491" top="0.59055118110236227" bottom="0.51181102362204722" header="0.31496062992125984" footer="0.31496062992125984"/>
      <pageSetup paperSize="9" scale="49" fitToHeight="2" orientation="portrait" r:id="rId6"/>
    </customSheetView>
    <customSheetView guid="{AC6F993F-FE35-45F3-8063-4C45B1DBEB78}" scale="80" showPageBreaks="1" fitToPage="1">
      <pane xSplit="2" ySplit="6" topLeftCell="C31" activePane="bottomRight" state="frozen"/>
      <selection pane="bottomRight" activeCell="P33" sqref="P33"/>
      <pageMargins left="0.70866141732283472" right="0.23622047244094491" top="0.59055118110236227" bottom="0.51181102362204722" header="0.31496062992125984" footer="0.31496062992125984"/>
      <pageSetup paperSize="9" scale="49" fitToHeight="2" orientation="portrait" r:id="rId7"/>
    </customSheetView>
    <customSheetView guid="{4E0F415C-877E-460C-A1E4-0B016A777EE6}" scale="80" showPageBreaks="1" printArea="1" view="pageBreakPreview">
      <selection activeCell="F34" sqref="F34"/>
      <pageMargins left="0.70866141732283472" right="0.23622047244094491" top="0.59055118110236227" bottom="0.51181102362204722" header="0.31496062992125984" footer="0.31496062992125984"/>
      <pageSetup paperSize="9" scale="49" firstPageNumber="180" fitToHeight="2" orientation="portrait" useFirstPageNumber="1" r:id="rId8"/>
      <headerFooter>
        <oddHeader>&amp;C&amp;P</oddHeader>
      </headerFooter>
    </customSheetView>
  </customSheetViews>
  <mergeCells count="12">
    <mergeCell ref="J4:K4"/>
    <mergeCell ref="B3:B5"/>
    <mergeCell ref="A3:A5"/>
    <mergeCell ref="A1:K1"/>
    <mergeCell ref="C3:E3"/>
    <mergeCell ref="C4:C5"/>
    <mergeCell ref="D4:E4"/>
    <mergeCell ref="F3:H3"/>
    <mergeCell ref="F4:F5"/>
    <mergeCell ref="G4:H4"/>
    <mergeCell ref="I3:K3"/>
    <mergeCell ref="I4:I5"/>
  </mergeCells>
  <pageMargins left="0.70866141732283472" right="0.23622047244094491" top="0.59055118110236227" bottom="0.51181102362204722" header="0.31496062992125984" footer="0.31496062992125984"/>
  <pageSetup paperSize="9" scale="49" firstPageNumber="181" fitToHeight="2" orientation="portrait" useFirstPageNumber="1" r:id="rId9"/>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Субсидии юр.лицам</vt:lpstr>
      <vt:lpstr>'Субсидии юр.лицам'!Заголовки_для_печати</vt:lpstr>
      <vt:lpstr>'Субсидии юр.лицам'!Область_печати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Бессмертных Людмила Александровна</cp:lastModifiedBy>
  <cp:lastPrinted>2023-04-25T10:50:00Z</cp:lastPrinted>
  <dcterms:created xsi:type="dcterms:W3CDTF">2015-06-05T18:19:34Z</dcterms:created>
  <dcterms:modified xsi:type="dcterms:W3CDTF">2023-04-25T11:25:52Z</dcterms:modified>
</cp:coreProperties>
</file>